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480" windowWidth="13710" windowHeight="9690"/>
  </bookViews>
  <sheets>
    <sheet name="приложение 1" sheetId="1" r:id="rId1"/>
    <sheet name="приложение 2" sheetId="2" r:id="rId2"/>
  </sheets>
  <definedNames>
    <definedName name="_xlnm.Print_Area" localSheetId="0">'приложение 1'!$A$1:$O$78</definedName>
    <definedName name="_xlnm.Print_Area" localSheetId="1">'приложение 2'!$A$1:$K$102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L7" i="1"/>
  <c r="O77" i="1" l="1"/>
  <c r="N77" i="1"/>
  <c r="E9" i="1" l="1"/>
  <c r="N37" i="1" l="1"/>
  <c r="O37" i="1"/>
  <c r="N38" i="1"/>
  <c r="O38" i="1"/>
  <c r="N40" i="1"/>
  <c r="O40" i="1"/>
  <c r="N42" i="1"/>
  <c r="O42" i="1"/>
  <c r="N43" i="1"/>
  <c r="O43" i="1"/>
  <c r="N44" i="1"/>
  <c r="O44" i="1"/>
  <c r="N45" i="1"/>
  <c r="O45" i="1"/>
  <c r="N46" i="1"/>
  <c r="O46" i="1"/>
  <c r="N47" i="1"/>
  <c r="O47" i="1"/>
  <c r="N49" i="1"/>
  <c r="O49" i="1"/>
  <c r="N50" i="1"/>
  <c r="O50" i="1"/>
  <c r="N51" i="1"/>
  <c r="O51" i="1"/>
  <c r="N53" i="1"/>
  <c r="O53" i="1"/>
  <c r="N54" i="1"/>
  <c r="O54" i="1"/>
  <c r="N58" i="1"/>
  <c r="O58" i="1"/>
  <c r="N59" i="1"/>
  <c r="O59" i="1"/>
  <c r="N60" i="1"/>
  <c r="O60" i="1"/>
  <c r="O64" i="1"/>
  <c r="N65" i="1"/>
  <c r="O65" i="1"/>
  <c r="N66" i="1"/>
  <c r="O66" i="1"/>
  <c r="N67" i="1"/>
  <c r="O67" i="1"/>
  <c r="N69" i="1"/>
  <c r="O69" i="1"/>
  <c r="N70" i="1"/>
  <c r="O70" i="1"/>
  <c r="N71" i="1"/>
  <c r="O71" i="1"/>
  <c r="N72" i="1"/>
  <c r="O72" i="1"/>
  <c r="N73" i="1"/>
  <c r="O73" i="1"/>
  <c r="N74" i="1"/>
  <c r="O74" i="1"/>
  <c r="N75" i="1"/>
  <c r="O75" i="1"/>
  <c r="O33" i="1"/>
  <c r="N33" i="1"/>
  <c r="N28" i="1"/>
  <c r="N26" i="1"/>
  <c r="O25" i="1"/>
  <c r="N25" i="1"/>
  <c r="O19" i="1"/>
  <c r="N19" i="1"/>
  <c r="O17" i="1"/>
  <c r="N17" i="1"/>
  <c r="O16" i="1"/>
  <c r="N16" i="1"/>
  <c r="C7" i="1"/>
  <c r="D7" i="1"/>
  <c r="F7" i="1"/>
  <c r="C77" i="1"/>
  <c r="D77" i="1"/>
  <c r="E77" i="1"/>
  <c r="F77" i="1"/>
  <c r="G77" i="1"/>
  <c r="H77" i="1"/>
  <c r="I77" i="1"/>
  <c r="J77" i="1"/>
  <c r="K77" i="1"/>
  <c r="L77" i="1"/>
  <c r="M77" i="1"/>
  <c r="B77" i="1"/>
  <c r="B9" i="1"/>
  <c r="B7" i="1" s="1"/>
  <c r="C9" i="1"/>
  <c r="D9" i="1"/>
  <c r="F9" i="1"/>
  <c r="G9" i="1"/>
  <c r="I9" i="1"/>
  <c r="J9" i="1"/>
  <c r="J7" i="1" s="1"/>
  <c r="L9" i="1"/>
  <c r="M9" i="1"/>
  <c r="M7" i="1" s="1"/>
  <c r="C68" i="1"/>
  <c r="D68" i="1"/>
  <c r="E68" i="1"/>
  <c r="F68" i="1"/>
  <c r="G68" i="1"/>
  <c r="H68" i="1"/>
  <c r="I68" i="1"/>
  <c r="J68" i="1"/>
  <c r="K68" i="1"/>
  <c r="L68" i="1"/>
  <c r="M68" i="1"/>
  <c r="B68" i="1"/>
  <c r="C64" i="1"/>
  <c r="D64" i="1"/>
  <c r="E64" i="1"/>
  <c r="F64" i="1"/>
  <c r="G64" i="1"/>
  <c r="H64" i="1"/>
  <c r="N64" i="1" s="1"/>
  <c r="I64" i="1"/>
  <c r="J64" i="1"/>
  <c r="K64" i="1"/>
  <c r="L64" i="1"/>
  <c r="M64" i="1"/>
  <c r="B64" i="1"/>
  <c r="C61" i="1"/>
  <c r="D61" i="1"/>
  <c r="E61" i="1"/>
  <c r="F61" i="1"/>
  <c r="G61" i="1"/>
  <c r="H61" i="1"/>
  <c r="I61" i="1"/>
  <c r="J61" i="1"/>
  <c r="K61" i="1"/>
  <c r="L61" i="1"/>
  <c r="M61" i="1"/>
  <c r="B61" i="1"/>
  <c r="C57" i="1"/>
  <c r="D57" i="1"/>
  <c r="E57" i="1"/>
  <c r="F57" i="1"/>
  <c r="G57" i="1"/>
  <c r="H57" i="1"/>
  <c r="I57" i="1"/>
  <c r="K57" i="1"/>
  <c r="O57" i="1" s="1"/>
  <c r="L57" i="1"/>
  <c r="M57" i="1"/>
  <c r="B57" i="1"/>
  <c r="C36" i="1"/>
  <c r="D36" i="1"/>
  <c r="E36" i="1"/>
  <c r="F36" i="1"/>
  <c r="G36" i="1"/>
  <c r="I36" i="1"/>
  <c r="J36" i="1"/>
  <c r="L36" i="1"/>
  <c r="M36" i="1"/>
  <c r="B36" i="1"/>
  <c r="C32" i="1"/>
  <c r="D32" i="1"/>
  <c r="E32" i="1"/>
  <c r="N32" i="1" s="1"/>
  <c r="F32" i="1"/>
  <c r="G32" i="1"/>
  <c r="H32" i="1"/>
  <c r="I32" i="1"/>
  <c r="J32" i="1"/>
  <c r="K32" i="1"/>
  <c r="L32" i="1"/>
  <c r="M32" i="1"/>
  <c r="B32" i="1"/>
  <c r="N68" i="1" l="1"/>
  <c r="O68" i="1"/>
  <c r="O32" i="1"/>
  <c r="N57" i="1"/>
  <c r="G7" i="1"/>
  <c r="E7" i="1"/>
  <c r="K54" i="1"/>
  <c r="K36" i="1" s="1"/>
  <c r="K27" i="1"/>
  <c r="K9" i="1" s="1"/>
  <c r="O9" i="1" l="1"/>
  <c r="K7" i="1"/>
  <c r="O36" i="1"/>
  <c r="H54" i="1"/>
  <c r="H36" i="1" s="1"/>
  <c r="H27" i="1"/>
  <c r="H9" i="1" s="1"/>
  <c r="N11" i="1"/>
  <c r="N12" i="1"/>
  <c r="N13" i="1"/>
  <c r="N14" i="1"/>
  <c r="N15" i="1"/>
  <c r="N18" i="1"/>
  <c r="N20" i="1"/>
  <c r="N22" i="1"/>
  <c r="N23" i="1"/>
  <c r="N10" i="1"/>
  <c r="N36" i="1" l="1"/>
  <c r="H7" i="1"/>
  <c r="N7" i="1" s="1"/>
  <c r="N9" i="1"/>
  <c r="N24" i="1"/>
  <c r="N27" i="1"/>
  <c r="N21" i="1"/>
  <c r="L29" i="1"/>
  <c r="I31" i="1"/>
  <c r="L31" i="1" l="1"/>
  <c r="C31" i="1" l="1"/>
  <c r="C55" i="1" l="1"/>
  <c r="C56" i="1" s="1"/>
</calcChain>
</file>

<file path=xl/sharedStrings.xml><?xml version="1.0" encoding="utf-8"?>
<sst xmlns="http://schemas.openxmlformats.org/spreadsheetml/2006/main" count="428" uniqueCount="246">
  <si>
    <t>Наименование</t>
  </si>
  <si>
    <t>План на год</t>
  </si>
  <si>
    <t>Всего</t>
  </si>
  <si>
    <t>в том числе:</t>
  </si>
  <si>
    <t>ОБ</t>
  </si>
  <si>
    <t>РБ</t>
  </si>
  <si>
    <t>ВСЕГО:</t>
  </si>
  <si>
    <t>в том числе по мероприятиям</t>
  </si>
  <si>
    <t>МО "Андегский сельсовет" НАО</t>
  </si>
  <si>
    <t>МО "Великовисочный сельсовет" НАО</t>
  </si>
  <si>
    <t>МО "Канинский сельсовет" НАО</t>
  </si>
  <si>
    <t>МО "Карский сельсовет" НАО</t>
  </si>
  <si>
    <t>МО "Колгуевский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</si>
  <si>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</si>
  <si>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</si>
  <si>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</si>
  <si>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</si>
  <si>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</si>
  <si>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</si>
  <si>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</si>
  <si>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</si>
  <si>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</si>
  <si>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</si>
  <si>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</si>
  <si>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</si>
  <si>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МО "Поселок Амдерма" НАО</t>
  </si>
  <si>
    <t>МО "Городское поселение "Рабочий поселок Искателей"</t>
  </si>
  <si>
    <t>Создание резерва материальных ресурсов в соответствии с утвержденной номенклатурой для предупреждения и ликвидации  ЧС</t>
  </si>
  <si>
    <t>Проведение поисково-спасательных, аварийно-спасательных и других неотложных работ, иные транспортные и погрузочно-разгрузочные услуги</t>
  </si>
  <si>
    <t>МО "Приморско-Куйский сельсовет"</t>
  </si>
  <si>
    <t>МО «Приморско-Куйский сельсовет»</t>
  </si>
  <si>
    <t>МО «Тельвисочный сельсовет»</t>
  </si>
  <si>
    <t>МО «Омский сельсовет»</t>
  </si>
  <si>
    <t>МО «Тиманский сельсовет»</t>
  </si>
  <si>
    <t>МО «Юшарский сельсовет»</t>
  </si>
  <si>
    <t>МО «ГП «Рабочий поселок Искателей»</t>
  </si>
  <si>
    <t>МО «Малоземельский сельсовет»</t>
  </si>
  <si>
    <t>МО «Великовисочный сельсовет»</t>
  </si>
  <si>
    <t>№ п/п</t>
  </si>
  <si>
    <t>Наименование мероприятия (объекты)</t>
  </si>
  <si>
    <t>№ и дата контракта*</t>
  </si>
  <si>
    <t>Подрядчик</t>
  </si>
  <si>
    <t>Заказчик</t>
  </si>
  <si>
    <t>Срок исполнения</t>
  </si>
  <si>
    <t>Цена по контракту, руб.</t>
  </si>
  <si>
    <t>в том числе аванс по контракту, тыс. руб.</t>
  </si>
  <si>
    <t>Фактическое выполнение, тыс. руб.</t>
  </si>
  <si>
    <t>С начала работ</t>
  </si>
  <si>
    <t>в том числе аванс с начала работ</t>
  </si>
  <si>
    <t>С начала года</t>
  </si>
  <si>
    <t>1.</t>
  </si>
  <si>
    <t>1.1.</t>
  </si>
  <si>
    <t>Физ.лицо</t>
  </si>
  <si>
    <t>Администрация МО</t>
  </si>
  <si>
    <t>1.2.</t>
  </si>
  <si>
    <t>1.3.</t>
  </si>
  <si>
    <t>2.</t>
  </si>
  <si>
    <t>3.</t>
  </si>
  <si>
    <t>4.</t>
  </si>
  <si>
    <t>5.</t>
  </si>
  <si>
    <t>6.</t>
  </si>
  <si>
    <t>6.1.</t>
  </si>
  <si>
    <t>6.2.</t>
  </si>
  <si>
    <t>7.</t>
  </si>
  <si>
    <t>8.</t>
  </si>
  <si>
    <t>9.</t>
  </si>
  <si>
    <t>МО "Колгуевский сельсовет"</t>
  </si>
  <si>
    <t>МО «Тельвисочный сельсовет» НАО</t>
  </si>
  <si>
    <t>МО "Омский сельсовет"</t>
  </si>
  <si>
    <t>МО "Пустозерский сельсовет"</t>
  </si>
  <si>
    <t>1.4.</t>
  </si>
  <si>
    <t>1.5.</t>
  </si>
  <si>
    <t>6.3.</t>
  </si>
  <si>
    <t>1.6.</t>
  </si>
  <si>
    <t>МО "Андегский сельсовет"</t>
  </si>
  <si>
    <t>1.7.</t>
  </si>
  <si>
    <t>МО "Великовисочный сельсовет"</t>
  </si>
  <si>
    <t>1.8.</t>
  </si>
  <si>
    <t>МО "Канинский сельсовет"</t>
  </si>
  <si>
    <t>1.9.</t>
  </si>
  <si>
    <t>МО "Карский сельсовет"</t>
  </si>
  <si>
    <t>1.10.</t>
  </si>
  <si>
    <t xml:space="preserve"> МО "Коткинский сельсовет"</t>
  </si>
  <si>
    <t>1.11.</t>
  </si>
  <si>
    <t>1.12.</t>
  </si>
  <si>
    <t>МО "Пешский сельсовет"</t>
  </si>
  <si>
    <t>1.13.</t>
  </si>
  <si>
    <t>1.14.</t>
  </si>
  <si>
    <t>1.15.</t>
  </si>
  <si>
    <t>1.16.</t>
  </si>
  <si>
    <t>МО "Тиманский сельсовет"</t>
  </si>
  <si>
    <t>ООО "Оптовые поставки"</t>
  </si>
  <si>
    <t>№ 53/05/18 от 15.10.2018, № 54/06/18 от 01.06.2018, № 55/06/18 от 22.06.2018, № 56/07/18 от 06.07.2018</t>
  </si>
  <si>
    <t>15.10.2018, 16.10.2018, 17.10.2018,18.10.2018</t>
  </si>
  <si>
    <t>6.4.</t>
  </si>
  <si>
    <t>6.5.</t>
  </si>
  <si>
    <t>6.7.</t>
  </si>
  <si>
    <t>6.8.</t>
  </si>
  <si>
    <t>6.9.</t>
  </si>
  <si>
    <t>6.10.</t>
  </si>
  <si>
    <t>6.11.</t>
  </si>
  <si>
    <t>6.12.</t>
  </si>
  <si>
    <t>6.13.</t>
  </si>
  <si>
    <t>6.14.</t>
  </si>
  <si>
    <t>6.15.</t>
  </si>
  <si>
    <t>6.16.</t>
  </si>
  <si>
    <t>6.17.</t>
  </si>
  <si>
    <t>9.1.</t>
  </si>
  <si>
    <t>9.2.</t>
  </si>
  <si>
    <t>9.3.</t>
  </si>
  <si>
    <t>Организация обучения неработающего населения в области гражданской обороны и защиты от чрезвычайных ситуацийгражданской обороны и защиты от чрезвычайных ситуаций, в том числе:</t>
  </si>
  <si>
    <t>Разработка и распространение среди населения памяток (листовки), печатных изданий, изготовление баннеров</t>
  </si>
  <si>
    <t>Организация мест массового отдыха (пляжи) населения на водных объектах</t>
  </si>
  <si>
    <t>Создание резерва материальных ресурсов в соответствии с утвержденными номенклатурами и объемами для предупреждения и ликвидации  ЧС в муниципальных образованиях, в том числе:</t>
  </si>
  <si>
    <t>Предупреждение и ликвидация последствий ЧС в границах поселений муниципальных образований, в том числе:</t>
  </si>
  <si>
    <t>Строительство местной автоматизированной системы централизованного оповещения гражданской обороны муниципального района "Заполярный район" в МО "Пустозерский сельсовет"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</si>
  <si>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</si>
  <si>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Установка системы видеонаблюдения в местах массового пребывания людей, расположенных на территории МО, в том числе: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</si>
  <si>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МО, в том числе:</t>
  </si>
  <si>
    <t xml:space="preserve"> Выплаты денежного поощрения членам добровольных народных дружин, участвующих в охране общественного порядка, в том числе:</t>
  </si>
  <si>
    <t>План на отчетный период</t>
  </si>
  <si>
    <t>в том числе</t>
  </si>
  <si>
    <t>5.1.</t>
  </si>
  <si>
    <t>5.2.</t>
  </si>
  <si>
    <t>6.18.</t>
  </si>
  <si>
    <t>от 29.12.2018 № 0184300000518000079; от 10.01.2019 № 0184300000518000081</t>
  </si>
  <si>
    <t>ООО "Протей Спец Техника";ГУП НАО "НКЭС"</t>
  </si>
  <si>
    <t>ГУП НАО "НКЭС"</t>
  </si>
  <si>
    <t>от 01.01.2019 № 3569ПКС/1/19</t>
  </si>
  <si>
    <t>№ б/н от 06.02.2019</t>
  </si>
  <si>
    <t>Нижне-Печерское ПО</t>
  </si>
  <si>
    <t>№ б/н от 11.02.2019</t>
  </si>
  <si>
    <t>№ 01/03/2019 от 01.03.2019</t>
  </si>
  <si>
    <t>от 01.02.2019 № 3475</t>
  </si>
  <si>
    <t>6.6.</t>
  </si>
  <si>
    <t>10.1</t>
  </si>
  <si>
    <t>10.2</t>
  </si>
  <si>
    <t>11.1</t>
  </si>
  <si>
    <t>11.2</t>
  </si>
  <si>
    <t>11.3</t>
  </si>
  <si>
    <t>12.</t>
  </si>
  <si>
    <t>12.1</t>
  </si>
  <si>
    <t>12.2</t>
  </si>
  <si>
    <t>12.3</t>
  </si>
  <si>
    <t>12.4</t>
  </si>
  <si>
    <t>12.5</t>
  </si>
  <si>
    <t>12.6</t>
  </si>
  <si>
    <t>12.7</t>
  </si>
  <si>
    <t>12.8</t>
  </si>
  <si>
    <t>0184300000418000186-0177398-01 от 10.01.2019</t>
  </si>
  <si>
    <t>ООО "Протей Спец Техника</t>
  </si>
  <si>
    <t>распоряжение от 28.02.2019 № 19/1</t>
  </si>
  <si>
    <t>табель от 18.02.2019 б/н</t>
  </si>
  <si>
    <t>28.02.019</t>
  </si>
  <si>
    <t>№ 59 от 01.04.2019</t>
  </si>
  <si>
    <t>распоряжение от 25.03.2019 № 45 лс, от 25.03.2019 № 46лс</t>
  </si>
  <si>
    <t>табель декабрь 21018, январь 2019</t>
  </si>
  <si>
    <t>№ 1-ОМАСЦО ГО/2019 от 05.02.2019</t>
  </si>
  <si>
    <t>распоряжение от 11.04.2019 № 25</t>
  </si>
  <si>
    <t>табель от 09.03.2019 б/н</t>
  </si>
  <si>
    <t>№ 1 от 25.03.2019</t>
  </si>
  <si>
    <t>б/н от 01.04.2019</t>
  </si>
  <si>
    <t>авансовый отчет № 23 от 22.04.2019</t>
  </si>
  <si>
    <t>1.17.</t>
  </si>
  <si>
    <t>№ 1 от 04.02.2019</t>
  </si>
  <si>
    <t>№ 61-66, 68-71 от 09.05.2019</t>
  </si>
  <si>
    <t>постановление от 15.05.2019 № 55</t>
  </si>
  <si>
    <t>табель за январь- май 2019</t>
  </si>
  <si>
    <t>№ 14, №15, № 16 от 30.04.2019</t>
  </si>
  <si>
    <t xml:space="preserve">№ 1 от 09.05.2019, № 72 от 13.05.2019, № 73 от 15.05.2019 </t>
  </si>
  <si>
    <t>ИП Шабалдо Б.В., Физ. лица</t>
  </si>
  <si>
    <t>09.05.2019, 14.05.2019, 16.05.2019</t>
  </si>
  <si>
    <t>№ 19-2/03/25 от 25.03.2019</t>
  </si>
  <si>
    <t>ООО "ГлобалСнаб"</t>
  </si>
  <si>
    <t>б/н от 15.05.2019</t>
  </si>
  <si>
    <t>ИП Стремоусова И.В.</t>
  </si>
  <si>
    <t>распоряжение от 17.05.2019 № 39-од</t>
  </si>
  <si>
    <t xml:space="preserve">табель № 1от 17.05.2019 </t>
  </si>
  <si>
    <t>№ 74-83 от 26.05.2019, № 1 от 09.05.2019</t>
  </si>
  <si>
    <t>26.05.2019, 09.05.2019</t>
  </si>
  <si>
    <t>Физ.лицо, ИП Шабалдо</t>
  </si>
  <si>
    <t xml:space="preserve"> ИП Шабалдо</t>
  </si>
  <si>
    <t>№ 3 от 26.05.2019</t>
  </si>
  <si>
    <t>№ 3/Б-2019 от 23.05.2019</t>
  </si>
  <si>
    <t>МП ЗР "Севержилкомсервис"</t>
  </si>
  <si>
    <t>распоряжение от 07.06.2019 № 48-од</t>
  </si>
  <si>
    <t xml:space="preserve">табель от 31.05.2019 </t>
  </si>
  <si>
    <t>№ 24/РУ-2019 от 09.01.2019, № б/н от 03.06.2019</t>
  </si>
  <si>
    <t>МП ЗР "Севержилкомсервис", Физ. лицо</t>
  </si>
  <si>
    <t>16.05.2019, 07.06.2019</t>
  </si>
  <si>
    <t>распоряжение от 11.06.2019 № 142</t>
  </si>
  <si>
    <t>табель от 31.05.2019, 30.04.2019</t>
  </si>
  <si>
    <t>№ 06-19/ГО от 09.01.2019</t>
  </si>
  <si>
    <t>ООО "М-АйТи НАО"</t>
  </si>
  <si>
    <t>б/н от 03.06.2019</t>
  </si>
  <si>
    <t>табель за июнь 2019</t>
  </si>
  <si>
    <t>Обеспечение первичных мер пожарной безопасности</t>
  </si>
  <si>
    <t>Приобретение и доставка 109
штук огнетушителей ОП-5
(зарядный) в п. Бугрино МО "Колгуевский сельсовет"</t>
  </si>
  <si>
    <t>% кассового исполнения средств районного бюджета в отчетном периоде по отношению к графе5</t>
  </si>
  <si>
    <t>% фактического исполнения средств районного бюджета в отчетном периоде по отношению к графе 5</t>
  </si>
  <si>
    <t xml:space="preserve">Отчет об использовании денежных средств в рамках исполнения мероприятий муниципальной программы "Безопасность на территории муниципального района «Заполярный район» 
на 2019-2023 годы"
</t>
  </si>
  <si>
    <t>Отчет об использовании денежных средств в рамках исполнения мероприятий муниципальной программы "Безопасность на территории муниципального района «Заполярный район» на 2019-2023 годы"</t>
  </si>
  <si>
    <t>№ 29/РУ-2019 от 01.01.2019</t>
  </si>
  <si>
    <t>№ б/н от 09.04.2019</t>
  </si>
  <si>
    <t>ООО "Промстор"</t>
  </si>
  <si>
    <t>б/н от 20.06.2019</t>
  </si>
  <si>
    <t>Физ. Лицо</t>
  </si>
  <si>
    <t>б/н от 05.07.2019</t>
  </si>
  <si>
    <t>постановление от 21.05.2018 № 90</t>
  </si>
  <si>
    <t>табель за май, июнь 2019</t>
  </si>
  <si>
    <t>№ 024-2-2019 от 18.05.2019</t>
  </si>
  <si>
    <t>ООО "Строительно-монтажное предприятие-83"</t>
  </si>
  <si>
    <t>б/н от 11.07.2019</t>
  </si>
  <si>
    <t>б/н от 26.07.2019</t>
  </si>
  <si>
    <t>№ 56/06/03 от 06.06.2019, № 57/06/04 от 04.06.2019</t>
  </si>
  <si>
    <t>ООО "Пожрезерв"</t>
  </si>
  <si>
    <t>№ 12 от 22.06.2019</t>
  </si>
  <si>
    <t>б/н от 14.07.2019</t>
  </si>
  <si>
    <t>по состоянию на 01 октября 2019  года (с начала года нарастающим итогом)</t>
  </si>
  <si>
    <t>13.</t>
  </si>
  <si>
    <t>Приобретение и доставка 109 штук огнетушителей ОП-5 (зарядный) в п. Бугрино МО "Колгуевский сельсовет"</t>
  </si>
  <si>
    <t>13.1</t>
  </si>
  <si>
    <t>№ 104/06/19 от 20.05.2019, № 105/06/19 от 231.05.2019</t>
  </si>
  <si>
    <t>11.06..2019</t>
  </si>
  <si>
    <t>б/н от 01.07.2019</t>
  </si>
  <si>
    <t>№ 07-19/ТО от 09.01.2019</t>
  </si>
  <si>
    <t>№ 01-15-42/19 от 03.07.2019</t>
  </si>
  <si>
    <t>ИП Слезкина Е.О.</t>
  </si>
  <si>
    <t>Администрация ЗР</t>
  </si>
  <si>
    <t>№ 83/08/08 от 08.08.2019</t>
  </si>
  <si>
    <t>№ 23/04/23 от 23.04.2019, № 24/04/24 от 24.04.2019, № 25/04/25 от 25.04.2019, № 26/04/26 от 26.04.2019, № 27/04/29 от 29.04.2019, № 28/0430 от 30.04.2019, № 29/05/06 от 06.05.2019, №30/05/07 от 07.05.2019, № 31/05/08 от 08.05.2019, № 32/05/13 от 13.05.2019, № 34/05/15 от 15.05.2019, № 22/04/22 от 22.04.2019, № 33/05/14 от 14.05.2019</t>
  </si>
  <si>
    <t>№ 01-15-46/19 от 19.07.2019</t>
  </si>
  <si>
    <t>ООО "Первое рекламное агентство"</t>
  </si>
  <si>
    <t>№ 85/08/21 от 21.08.2019</t>
  </si>
  <si>
    <t>№ 108/07/19 от 03.07.2019</t>
  </si>
  <si>
    <t>№ 70/07/15 от 15.07.2019, №71/07/16 от 16.07.2019, № 72/07/17 от 17.07.2019, № 73/07/18 от 18.07.2019</t>
  </si>
  <si>
    <t>№ 01-15-29/19 от 15.04.2019</t>
  </si>
  <si>
    <t>№ 01-15-1/19 от 01.01.2019</t>
  </si>
  <si>
    <t>АО "Объединенный авиаотряд"</t>
  </si>
  <si>
    <t>31.03.2019, 31.05.2019, 31.06.2019, 31.07.2019, 31.08.2019</t>
  </si>
  <si>
    <t>№ ОР-17/1-13-09-2019 от 13.09.2019</t>
  </si>
  <si>
    <t>ООО"Орион"</t>
  </si>
  <si>
    <t>№ 88 от 16.09.2019</t>
  </si>
  <si>
    <t>№ 1 от 22.04.2019</t>
  </si>
  <si>
    <t>Кассовое исполнение на 01.10.2019</t>
  </si>
  <si>
    <t>Фактически освоено на 01.10.2019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</si>
</sst>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1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/>
    <xf numFmtId="0" fontId="5" fillId="0" borderId="0" xfId="0" applyFont="1"/>
    <xf numFmtId="0" fontId="5" fillId="0" borderId="1" xfId="0" applyFont="1" applyBorder="1" applyAlignment="1">
      <alignment vertical="center" wrapText="1"/>
    </xf>
    <xf numFmtId="164" fontId="6" fillId="0" borderId="1" xfId="0" applyNumberFormat="1" applyFont="1" applyBorder="1"/>
    <xf numFmtId="0" fontId="6" fillId="0" borderId="1" xfId="0" applyFont="1" applyBorder="1" applyAlignment="1">
      <alignment horizontal="center" vertical="center" wrapText="1"/>
    </xf>
    <xf numFmtId="164" fontId="7" fillId="0" borderId="1" xfId="1" applyNumberFormat="1" applyFont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/>
    <xf numFmtId="164" fontId="6" fillId="0" borderId="1" xfId="1" applyNumberFormat="1" applyFont="1" applyBorder="1"/>
    <xf numFmtId="16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7" fontId="6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6" fillId="0" borderId="1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0" xfId="0" applyFont="1"/>
    <xf numFmtId="164" fontId="4" fillId="0" borderId="0" xfId="0" applyNumberFormat="1" applyFont="1"/>
    <xf numFmtId="0" fontId="4" fillId="0" borderId="0" xfId="0" applyFont="1" applyFill="1"/>
    <xf numFmtId="0" fontId="2" fillId="0" borderId="1" xfId="0" applyFont="1" applyFill="1" applyBorder="1"/>
    <xf numFmtId="165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4" fontId="6" fillId="0" borderId="2" xfId="0" applyNumberFormat="1" applyFont="1" applyBorder="1" applyAlignment="1">
      <alignment vertical="center" wrapText="1"/>
    </xf>
    <xf numFmtId="164" fontId="6" fillId="0" borderId="2" xfId="0" applyNumberFormat="1" applyFont="1" applyBorder="1" applyAlignment="1">
      <alignment vertical="center" wrapText="1"/>
    </xf>
    <xf numFmtId="164" fontId="6" fillId="0" borderId="2" xfId="0" applyNumberFormat="1" applyFont="1" applyFill="1" applyBorder="1" applyAlignment="1">
      <alignment vertical="center" wrapText="1"/>
    </xf>
    <xf numFmtId="16" fontId="6" fillId="0" borderId="2" xfId="0" applyNumberFormat="1" applyFont="1" applyBorder="1" applyAlignment="1">
      <alignment horizontal="center" vertical="center" wrapText="1"/>
    </xf>
    <xf numFmtId="165" fontId="5" fillId="0" borderId="0" xfId="0" applyNumberFormat="1" applyFont="1"/>
    <xf numFmtId="165" fontId="6" fillId="0" borderId="1" xfId="0" applyNumberFormat="1" applyFont="1" applyBorder="1"/>
    <xf numFmtId="165" fontId="4" fillId="0" borderId="1" xfId="0" applyNumberFormat="1" applyFont="1" applyBorder="1"/>
    <xf numFmtId="164" fontId="5" fillId="0" borderId="0" xfId="0" applyNumberFormat="1" applyFont="1"/>
    <xf numFmtId="164" fontId="3" fillId="0" borderId="1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wrapText="1"/>
    </xf>
    <xf numFmtId="164" fontId="4" fillId="0" borderId="8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tabSelected="1" view="pageBreakPreview" zoomScale="98" zoomScaleNormal="100" zoomScaleSheetLayoutView="98" workbookViewId="0">
      <selection activeCell="E14" sqref="E14"/>
    </sheetView>
  </sheetViews>
  <sheetFormatPr defaultRowHeight="15.75" x14ac:dyDescent="0.25"/>
  <cols>
    <col min="1" max="1" width="52" style="1" customWidth="1"/>
    <col min="2" max="2" width="11.7109375" style="5" customWidth="1"/>
    <col min="3" max="3" width="9.140625" style="5"/>
    <col min="4" max="4" width="11" style="5" customWidth="1"/>
    <col min="5" max="10" width="9.140625" style="5"/>
    <col min="11" max="11" width="13.42578125" style="5" customWidth="1"/>
    <col min="12" max="13" width="9.140625" style="1"/>
    <col min="14" max="14" width="28.28515625" style="1" customWidth="1"/>
    <col min="15" max="15" width="34.7109375" style="1" customWidth="1"/>
    <col min="16" max="16384" width="9.140625" style="1"/>
  </cols>
  <sheetData>
    <row r="1" spans="1:16" ht="51" customHeight="1" x14ac:dyDescent="0.25">
      <c r="A1" s="85" t="s">
        <v>200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16" x14ac:dyDescent="0.25">
      <c r="A2" s="65"/>
      <c r="B2" s="66"/>
      <c r="C2" s="66"/>
      <c r="D2" s="86" t="s">
        <v>218</v>
      </c>
      <c r="E2" s="86"/>
      <c r="F2" s="86"/>
      <c r="G2" s="86"/>
      <c r="H2" s="86"/>
      <c r="I2" s="86"/>
      <c r="J2" s="86"/>
      <c r="K2" s="86"/>
      <c r="L2" s="86"/>
      <c r="M2" s="65"/>
      <c r="N2" s="65"/>
      <c r="O2" s="65"/>
    </row>
    <row r="3" spans="1:16" ht="31.5" customHeight="1" x14ac:dyDescent="0.25">
      <c r="A3" s="88" t="s">
        <v>0</v>
      </c>
      <c r="B3" s="79" t="s">
        <v>1</v>
      </c>
      <c r="C3" s="79"/>
      <c r="D3" s="79"/>
      <c r="E3" s="80" t="s">
        <v>120</v>
      </c>
      <c r="F3" s="81"/>
      <c r="G3" s="82"/>
      <c r="H3" s="79" t="s">
        <v>244</v>
      </c>
      <c r="I3" s="79"/>
      <c r="J3" s="79"/>
      <c r="K3" s="79" t="s">
        <v>245</v>
      </c>
      <c r="L3" s="79"/>
      <c r="M3" s="79"/>
      <c r="N3" s="79" t="s">
        <v>198</v>
      </c>
      <c r="O3" s="87" t="s">
        <v>199</v>
      </c>
    </row>
    <row r="4" spans="1:16" ht="15.75" customHeight="1" x14ac:dyDescent="0.25">
      <c r="A4" s="88"/>
      <c r="B4" s="79" t="s">
        <v>2</v>
      </c>
      <c r="C4" s="79" t="s">
        <v>3</v>
      </c>
      <c r="D4" s="79"/>
      <c r="E4" s="83" t="s">
        <v>2</v>
      </c>
      <c r="F4" s="80" t="s">
        <v>121</v>
      </c>
      <c r="G4" s="82"/>
      <c r="H4" s="79" t="s">
        <v>2</v>
      </c>
      <c r="I4" s="79" t="s">
        <v>3</v>
      </c>
      <c r="J4" s="79"/>
      <c r="K4" s="79" t="s">
        <v>2</v>
      </c>
      <c r="L4" s="79" t="s">
        <v>3</v>
      </c>
      <c r="M4" s="79"/>
      <c r="N4" s="79"/>
      <c r="O4" s="87"/>
    </row>
    <row r="5" spans="1:16" ht="33.75" customHeight="1" x14ac:dyDescent="0.25">
      <c r="A5" s="88"/>
      <c r="B5" s="79"/>
      <c r="C5" s="4" t="s">
        <v>4</v>
      </c>
      <c r="D5" s="4" t="s">
        <v>5</v>
      </c>
      <c r="E5" s="84"/>
      <c r="F5" s="36" t="s">
        <v>4</v>
      </c>
      <c r="G5" s="36" t="s">
        <v>5</v>
      </c>
      <c r="H5" s="79"/>
      <c r="I5" s="4" t="s">
        <v>4</v>
      </c>
      <c r="J5" s="4" t="s">
        <v>5</v>
      </c>
      <c r="K5" s="79"/>
      <c r="L5" s="4" t="s">
        <v>4</v>
      </c>
      <c r="M5" s="4" t="s">
        <v>5</v>
      </c>
      <c r="N5" s="79"/>
      <c r="O5" s="87"/>
    </row>
    <row r="6" spans="1:1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113">
        <v>15</v>
      </c>
    </row>
    <row r="7" spans="1:16" x14ac:dyDescent="0.25">
      <c r="A7" s="33" t="s">
        <v>6</v>
      </c>
      <c r="B7" s="34">
        <f>B9+B29+B30+B31+B32+B36+B55+B56+B57+B61+B64+B68+B77</f>
        <v>22268.899999999998</v>
      </c>
      <c r="C7" s="34">
        <f t="shared" ref="C7:M7" si="0">C9+C29+C30+C31+C32+C36+C55+C56+C57+C61+C64+C68+C77</f>
        <v>0</v>
      </c>
      <c r="D7" s="34">
        <f t="shared" si="0"/>
        <v>22268.899999999998</v>
      </c>
      <c r="E7" s="34">
        <f t="shared" si="0"/>
        <v>10587.56</v>
      </c>
      <c r="F7" s="34">
        <f t="shared" si="0"/>
        <v>0</v>
      </c>
      <c r="G7" s="34">
        <f t="shared" si="0"/>
        <v>10587.6</v>
      </c>
      <c r="H7" s="34">
        <f t="shared" si="0"/>
        <v>8000.2630000000008</v>
      </c>
      <c r="I7" s="34">
        <f t="shared" si="0"/>
        <v>0</v>
      </c>
      <c r="J7" s="34">
        <f t="shared" si="0"/>
        <v>8000.3150000000014</v>
      </c>
      <c r="K7" s="34">
        <f t="shared" si="0"/>
        <v>8000.3000000000011</v>
      </c>
      <c r="L7" s="34">
        <f t="shared" si="0"/>
        <v>0</v>
      </c>
      <c r="M7" s="34">
        <f t="shared" si="0"/>
        <v>8000.3000000000011</v>
      </c>
      <c r="N7" s="22">
        <f>H7/E7*100</f>
        <v>75.562858675653317</v>
      </c>
      <c r="O7" s="77">
        <v>75.599999999999994</v>
      </c>
    </row>
    <row r="8" spans="1:16" x14ac:dyDescent="0.25">
      <c r="A8" s="21" t="s">
        <v>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5"/>
      <c r="O8" s="58"/>
    </row>
    <row r="9" spans="1:16" s="18" customFormat="1" ht="72.75" customHeight="1" x14ac:dyDescent="0.25">
      <c r="A9" s="21" t="s">
        <v>110</v>
      </c>
      <c r="B9" s="20">
        <f>SUM(B10:B28)</f>
        <v>427.1</v>
      </c>
      <c r="C9" s="20">
        <f t="shared" ref="C9:M9" si="1">SUM(C10:C28)</f>
        <v>0</v>
      </c>
      <c r="D9" s="20">
        <f t="shared" si="1"/>
        <v>427.1</v>
      </c>
      <c r="E9" s="20">
        <f t="shared" si="1"/>
        <v>259.50000000000006</v>
      </c>
      <c r="F9" s="20">
        <f t="shared" si="1"/>
        <v>0</v>
      </c>
      <c r="G9" s="20">
        <f t="shared" si="1"/>
        <v>259.50000000000006</v>
      </c>
      <c r="H9" s="20">
        <f t="shared" si="1"/>
        <v>168.56299999999999</v>
      </c>
      <c r="I9" s="20">
        <f t="shared" si="1"/>
        <v>0</v>
      </c>
      <c r="J9" s="20">
        <f t="shared" si="1"/>
        <v>168.6</v>
      </c>
      <c r="K9" s="20">
        <f t="shared" si="1"/>
        <v>168.6</v>
      </c>
      <c r="L9" s="20">
        <f t="shared" si="1"/>
        <v>0</v>
      </c>
      <c r="M9" s="20">
        <f t="shared" si="1"/>
        <v>168.6</v>
      </c>
      <c r="N9" s="35">
        <f>H9/E9*100</f>
        <v>64.956840077071277</v>
      </c>
      <c r="O9" s="76">
        <f>K9/E9*100</f>
        <v>64.971098265895932</v>
      </c>
    </row>
    <row r="10" spans="1:16" s="18" customFormat="1" x14ac:dyDescent="0.25">
      <c r="A10" s="21" t="s">
        <v>8</v>
      </c>
      <c r="B10" s="20">
        <v>10.4</v>
      </c>
      <c r="C10" s="20">
        <v>0</v>
      </c>
      <c r="D10" s="20">
        <v>10.4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35">
        <f t="shared" ref="N10:N27" si="2">H10/B10*100</f>
        <v>0</v>
      </c>
      <c r="O10" s="76">
        <v>0</v>
      </c>
    </row>
    <row r="11" spans="1:16" s="18" customFormat="1" x14ac:dyDescent="0.25">
      <c r="A11" s="21" t="s">
        <v>9</v>
      </c>
      <c r="B11" s="20">
        <v>52.1</v>
      </c>
      <c r="C11" s="20">
        <v>0</v>
      </c>
      <c r="D11" s="20">
        <v>52.1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35">
        <f t="shared" si="2"/>
        <v>0</v>
      </c>
      <c r="O11" s="76">
        <v>0</v>
      </c>
    </row>
    <row r="12" spans="1:16" s="18" customFormat="1" x14ac:dyDescent="0.25">
      <c r="A12" s="21" t="s">
        <v>10</v>
      </c>
      <c r="B12" s="20">
        <v>31.3</v>
      </c>
      <c r="C12" s="20">
        <v>0</v>
      </c>
      <c r="D12" s="20">
        <v>31.3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35">
        <f t="shared" si="2"/>
        <v>0</v>
      </c>
      <c r="O12" s="76">
        <v>0</v>
      </c>
    </row>
    <row r="13" spans="1:16" s="18" customFormat="1" x14ac:dyDescent="0.25">
      <c r="A13" s="21" t="s">
        <v>11</v>
      </c>
      <c r="B13" s="20">
        <v>10.4</v>
      </c>
      <c r="C13" s="20">
        <v>0</v>
      </c>
      <c r="D13" s="20">
        <v>10.4</v>
      </c>
      <c r="E13" s="20">
        <v>10.4</v>
      </c>
      <c r="F13" s="20">
        <v>0</v>
      </c>
      <c r="G13" s="20">
        <v>10.4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35">
        <f t="shared" si="2"/>
        <v>0</v>
      </c>
      <c r="O13" s="76">
        <v>0</v>
      </c>
      <c r="P13" s="78"/>
    </row>
    <row r="14" spans="1:16" s="18" customFormat="1" x14ac:dyDescent="0.25">
      <c r="A14" s="21" t="s">
        <v>12</v>
      </c>
      <c r="B14" s="20">
        <v>10.4</v>
      </c>
      <c r="C14" s="20">
        <v>0</v>
      </c>
      <c r="D14" s="20">
        <v>10.4</v>
      </c>
      <c r="E14" s="20">
        <v>10.4</v>
      </c>
      <c r="F14" s="20">
        <v>0</v>
      </c>
      <c r="G14" s="20">
        <v>10.4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35">
        <f t="shared" si="2"/>
        <v>0</v>
      </c>
      <c r="O14" s="76">
        <v>0</v>
      </c>
      <c r="P14" s="78"/>
    </row>
    <row r="15" spans="1:16" s="18" customFormat="1" x14ac:dyDescent="0.25">
      <c r="A15" s="21" t="s">
        <v>13</v>
      </c>
      <c r="B15" s="20">
        <v>10.4</v>
      </c>
      <c r="C15" s="20">
        <v>0</v>
      </c>
      <c r="D15" s="20">
        <v>10.4</v>
      </c>
      <c r="E15" s="20">
        <v>10.4</v>
      </c>
      <c r="F15" s="20">
        <v>0</v>
      </c>
      <c r="G15" s="20">
        <v>10.4</v>
      </c>
      <c r="H15" s="20">
        <v>10</v>
      </c>
      <c r="I15" s="20">
        <v>0</v>
      </c>
      <c r="J15" s="20">
        <v>10</v>
      </c>
      <c r="K15" s="20">
        <v>10</v>
      </c>
      <c r="L15" s="20">
        <v>0</v>
      </c>
      <c r="M15" s="20">
        <v>10</v>
      </c>
      <c r="N15" s="35">
        <f t="shared" si="2"/>
        <v>96.153846153846146</v>
      </c>
      <c r="O15" s="59">
        <v>96.2</v>
      </c>
      <c r="P15" s="78"/>
    </row>
    <row r="16" spans="1:16" s="18" customFormat="1" x14ac:dyDescent="0.25">
      <c r="A16" s="21" t="s">
        <v>14</v>
      </c>
      <c r="B16" s="20">
        <v>10.4</v>
      </c>
      <c r="C16" s="20">
        <v>0</v>
      </c>
      <c r="D16" s="20">
        <v>10.4</v>
      </c>
      <c r="E16" s="20">
        <v>10.4</v>
      </c>
      <c r="F16" s="20">
        <v>0</v>
      </c>
      <c r="G16" s="20">
        <v>10.4</v>
      </c>
      <c r="H16" s="20">
        <v>10.3</v>
      </c>
      <c r="I16" s="20">
        <v>0</v>
      </c>
      <c r="J16" s="20">
        <v>10.3</v>
      </c>
      <c r="K16" s="20">
        <v>10.3</v>
      </c>
      <c r="L16" s="20">
        <v>0</v>
      </c>
      <c r="M16" s="20">
        <v>10.3</v>
      </c>
      <c r="N16" s="35">
        <f>H16/E16*100</f>
        <v>99.038461538461547</v>
      </c>
      <c r="O16" s="76">
        <f>K16/E16*100</f>
        <v>99.038461538461547</v>
      </c>
      <c r="P16" s="78"/>
    </row>
    <row r="17" spans="1:16" s="18" customFormat="1" x14ac:dyDescent="0.25">
      <c r="A17" s="21" t="s">
        <v>15</v>
      </c>
      <c r="B17" s="20">
        <v>31.3</v>
      </c>
      <c r="C17" s="20">
        <v>0</v>
      </c>
      <c r="D17" s="20">
        <v>31.3</v>
      </c>
      <c r="E17" s="20">
        <v>31.3</v>
      </c>
      <c r="F17" s="20">
        <v>0</v>
      </c>
      <c r="G17" s="20">
        <v>31.3</v>
      </c>
      <c r="H17" s="20">
        <v>31.3</v>
      </c>
      <c r="I17" s="20">
        <v>0</v>
      </c>
      <c r="J17" s="20">
        <v>31.3</v>
      </c>
      <c r="K17" s="20">
        <v>31.3</v>
      </c>
      <c r="L17" s="20">
        <v>0</v>
      </c>
      <c r="M17" s="20">
        <v>31.3</v>
      </c>
      <c r="N17" s="35">
        <f>H17/E17*100</f>
        <v>100</v>
      </c>
      <c r="O17" s="76">
        <f>K17/E17*100</f>
        <v>100</v>
      </c>
      <c r="P17" s="78"/>
    </row>
    <row r="18" spans="1:16" s="18" customFormat="1" x14ac:dyDescent="0.25">
      <c r="A18" s="21" t="s">
        <v>16</v>
      </c>
      <c r="B18" s="20">
        <v>41.7</v>
      </c>
      <c r="C18" s="20">
        <v>0</v>
      </c>
      <c r="D18" s="20">
        <v>41.7</v>
      </c>
      <c r="E18" s="20">
        <v>41.7</v>
      </c>
      <c r="F18" s="20">
        <v>0</v>
      </c>
      <c r="G18" s="20">
        <v>41.7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35">
        <f t="shared" si="2"/>
        <v>0</v>
      </c>
      <c r="O18" s="76">
        <v>0</v>
      </c>
      <c r="P18" s="78"/>
    </row>
    <row r="19" spans="1:16" s="18" customFormat="1" x14ac:dyDescent="0.25">
      <c r="A19" s="21" t="s">
        <v>17</v>
      </c>
      <c r="B19" s="20">
        <v>41.7</v>
      </c>
      <c r="C19" s="20">
        <v>0</v>
      </c>
      <c r="D19" s="20">
        <v>41.7</v>
      </c>
      <c r="E19" s="20">
        <v>20</v>
      </c>
      <c r="F19" s="20">
        <v>0</v>
      </c>
      <c r="G19" s="20">
        <v>20</v>
      </c>
      <c r="H19" s="20">
        <v>14.6</v>
      </c>
      <c r="I19" s="20">
        <v>0</v>
      </c>
      <c r="J19" s="20">
        <v>14.6</v>
      </c>
      <c r="K19" s="20">
        <v>14.6</v>
      </c>
      <c r="L19" s="20">
        <v>0</v>
      </c>
      <c r="M19" s="20">
        <v>14.6</v>
      </c>
      <c r="N19" s="35">
        <f>H19/E19*100</f>
        <v>73</v>
      </c>
      <c r="O19" s="76">
        <f>K19/E19*100</f>
        <v>73</v>
      </c>
      <c r="P19" s="78"/>
    </row>
    <row r="20" spans="1:16" s="18" customFormat="1" x14ac:dyDescent="0.25">
      <c r="A20" s="21" t="s">
        <v>18</v>
      </c>
      <c r="B20" s="20">
        <v>31.3</v>
      </c>
      <c r="C20" s="20">
        <v>0</v>
      </c>
      <c r="D20" s="20">
        <v>31.3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35">
        <f t="shared" si="2"/>
        <v>0</v>
      </c>
      <c r="O20" s="76">
        <v>0</v>
      </c>
      <c r="P20" s="78"/>
    </row>
    <row r="21" spans="1:16" s="18" customFormat="1" x14ac:dyDescent="0.25">
      <c r="A21" s="21" t="s">
        <v>19</v>
      </c>
      <c r="B21" s="20">
        <v>31.3</v>
      </c>
      <c r="C21" s="20">
        <v>0</v>
      </c>
      <c r="D21" s="20">
        <v>31.3</v>
      </c>
      <c r="E21" s="20">
        <v>31.3</v>
      </c>
      <c r="F21" s="20">
        <v>0</v>
      </c>
      <c r="G21" s="20">
        <v>31.3</v>
      </c>
      <c r="H21" s="20">
        <v>31.3</v>
      </c>
      <c r="I21" s="20">
        <v>0</v>
      </c>
      <c r="J21" s="20">
        <v>31.3</v>
      </c>
      <c r="K21" s="20">
        <v>31.3</v>
      </c>
      <c r="L21" s="20">
        <v>0</v>
      </c>
      <c r="M21" s="20">
        <v>31.3</v>
      </c>
      <c r="N21" s="35">
        <f t="shared" si="2"/>
        <v>100</v>
      </c>
      <c r="O21" s="59">
        <v>100</v>
      </c>
      <c r="P21" s="78"/>
    </row>
    <row r="22" spans="1:16" s="18" customFormat="1" x14ac:dyDescent="0.25">
      <c r="A22" s="21" t="s">
        <v>20</v>
      </c>
      <c r="B22" s="20">
        <v>20.8</v>
      </c>
      <c r="C22" s="20">
        <v>0</v>
      </c>
      <c r="D22" s="20">
        <v>20.8</v>
      </c>
      <c r="E22" s="20">
        <v>20.8</v>
      </c>
      <c r="F22" s="20">
        <v>0</v>
      </c>
      <c r="G22" s="20">
        <v>20.8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35">
        <f t="shared" si="2"/>
        <v>0</v>
      </c>
      <c r="O22" s="76">
        <v>0</v>
      </c>
      <c r="P22" s="78"/>
    </row>
    <row r="23" spans="1:16" s="18" customFormat="1" x14ac:dyDescent="0.25">
      <c r="A23" s="21" t="s">
        <v>21</v>
      </c>
      <c r="B23" s="20">
        <v>20.8</v>
      </c>
      <c r="C23" s="20">
        <v>0</v>
      </c>
      <c r="D23" s="20">
        <v>20.8</v>
      </c>
      <c r="E23" s="20">
        <v>20.8</v>
      </c>
      <c r="F23" s="20">
        <v>0</v>
      </c>
      <c r="G23" s="20">
        <v>20.8</v>
      </c>
      <c r="H23" s="20">
        <v>20.8</v>
      </c>
      <c r="I23" s="20">
        <v>0</v>
      </c>
      <c r="J23" s="20">
        <v>20.8</v>
      </c>
      <c r="K23" s="20">
        <v>20.8</v>
      </c>
      <c r="L23" s="20">
        <v>0</v>
      </c>
      <c r="M23" s="20">
        <v>20.8</v>
      </c>
      <c r="N23" s="35">
        <f t="shared" si="2"/>
        <v>100</v>
      </c>
      <c r="O23" s="59">
        <v>100</v>
      </c>
      <c r="P23" s="78"/>
    </row>
    <row r="24" spans="1:16" s="18" customFormat="1" x14ac:dyDescent="0.25">
      <c r="A24" s="21" t="s">
        <v>22</v>
      </c>
      <c r="B24" s="20">
        <v>10.4</v>
      </c>
      <c r="C24" s="20">
        <v>0</v>
      </c>
      <c r="D24" s="20">
        <v>10.4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35">
        <f t="shared" si="2"/>
        <v>0</v>
      </c>
      <c r="O24" s="76">
        <v>0</v>
      </c>
      <c r="P24" s="78"/>
    </row>
    <row r="25" spans="1:16" s="18" customFormat="1" x14ac:dyDescent="0.25">
      <c r="A25" s="21" t="s">
        <v>23</v>
      </c>
      <c r="B25" s="20">
        <v>20.8</v>
      </c>
      <c r="C25" s="20">
        <v>0</v>
      </c>
      <c r="D25" s="20">
        <v>20.8</v>
      </c>
      <c r="E25" s="20">
        <v>20.8</v>
      </c>
      <c r="F25" s="20">
        <v>0</v>
      </c>
      <c r="G25" s="20">
        <v>20.8</v>
      </c>
      <c r="H25" s="20">
        <v>20.8</v>
      </c>
      <c r="I25" s="20">
        <v>0</v>
      </c>
      <c r="J25" s="20">
        <v>20.8</v>
      </c>
      <c r="K25" s="20">
        <v>20.8</v>
      </c>
      <c r="L25" s="20">
        <v>0</v>
      </c>
      <c r="M25" s="20">
        <v>20.8</v>
      </c>
      <c r="N25" s="35">
        <f>H25/E25*100</f>
        <v>100</v>
      </c>
      <c r="O25" s="76">
        <f>K25/E25*100</f>
        <v>100</v>
      </c>
      <c r="P25" s="78"/>
    </row>
    <row r="26" spans="1:16" s="18" customFormat="1" x14ac:dyDescent="0.25">
      <c r="A26" s="21" t="s">
        <v>24</v>
      </c>
      <c r="B26" s="20">
        <v>20.8</v>
      </c>
      <c r="C26" s="20">
        <v>0</v>
      </c>
      <c r="D26" s="20">
        <v>20.8</v>
      </c>
      <c r="E26" s="20">
        <v>20.8</v>
      </c>
      <c r="F26" s="20">
        <v>0</v>
      </c>
      <c r="G26" s="20">
        <v>20.8</v>
      </c>
      <c r="H26" s="20">
        <v>19.062999999999999</v>
      </c>
      <c r="I26" s="20">
        <v>0</v>
      </c>
      <c r="J26" s="20">
        <v>19.100000000000001</v>
      </c>
      <c r="K26" s="20">
        <v>19.100000000000001</v>
      </c>
      <c r="L26" s="20">
        <v>0</v>
      </c>
      <c r="M26" s="20">
        <v>19.100000000000001</v>
      </c>
      <c r="N26" s="35">
        <f>H26/E26*100</f>
        <v>91.649038461538453</v>
      </c>
      <c r="O26" s="76">
        <v>91.8</v>
      </c>
      <c r="P26" s="78"/>
    </row>
    <row r="27" spans="1:16" s="18" customFormat="1" x14ac:dyDescent="0.25">
      <c r="A27" s="21" t="s">
        <v>25</v>
      </c>
      <c r="B27" s="20">
        <v>10.4</v>
      </c>
      <c r="C27" s="20">
        <v>0</v>
      </c>
      <c r="D27" s="20">
        <v>10.4</v>
      </c>
      <c r="E27" s="20">
        <v>0</v>
      </c>
      <c r="F27" s="20">
        <v>0</v>
      </c>
      <c r="G27" s="20">
        <v>0</v>
      </c>
      <c r="H27" s="20">
        <f t="shared" ref="H27" si="3">J27</f>
        <v>0</v>
      </c>
      <c r="I27" s="20">
        <v>0</v>
      </c>
      <c r="J27" s="20">
        <v>0</v>
      </c>
      <c r="K27" s="20">
        <f t="shared" ref="K27" si="4">M27</f>
        <v>0</v>
      </c>
      <c r="L27" s="20">
        <v>0</v>
      </c>
      <c r="M27" s="20">
        <v>0</v>
      </c>
      <c r="N27" s="35">
        <f t="shared" si="2"/>
        <v>0</v>
      </c>
      <c r="O27" s="76">
        <v>0</v>
      </c>
    </row>
    <row r="28" spans="1:16" s="18" customFormat="1" ht="31.5" x14ac:dyDescent="0.25">
      <c r="A28" s="21" t="s">
        <v>26</v>
      </c>
      <c r="B28" s="20">
        <v>10.4</v>
      </c>
      <c r="C28" s="20">
        <v>0</v>
      </c>
      <c r="D28" s="20">
        <v>10.4</v>
      </c>
      <c r="E28" s="20">
        <v>10.4</v>
      </c>
      <c r="F28" s="20">
        <v>0</v>
      </c>
      <c r="G28" s="20">
        <v>10.4</v>
      </c>
      <c r="H28" s="20">
        <v>10.4</v>
      </c>
      <c r="I28" s="20">
        <v>0</v>
      </c>
      <c r="J28" s="20">
        <v>10.4</v>
      </c>
      <c r="K28" s="20">
        <v>10.4</v>
      </c>
      <c r="L28" s="20">
        <v>0</v>
      </c>
      <c r="M28" s="20">
        <v>10.4</v>
      </c>
      <c r="N28" s="35">
        <f>H28/E28*100</f>
        <v>100</v>
      </c>
      <c r="O28" s="76">
        <v>100</v>
      </c>
    </row>
    <row r="29" spans="1:16" s="18" customFormat="1" ht="47.25" x14ac:dyDescent="0.25">
      <c r="A29" s="21" t="s">
        <v>111</v>
      </c>
      <c r="B29" s="20">
        <v>42.8</v>
      </c>
      <c r="C29" s="20">
        <v>0</v>
      </c>
      <c r="D29" s="20">
        <v>42.8</v>
      </c>
      <c r="E29" s="20">
        <v>21</v>
      </c>
      <c r="F29" s="20">
        <v>0</v>
      </c>
      <c r="G29" s="20">
        <v>21</v>
      </c>
      <c r="H29" s="20">
        <v>21</v>
      </c>
      <c r="I29" s="20">
        <v>0</v>
      </c>
      <c r="J29" s="20">
        <v>21</v>
      </c>
      <c r="K29" s="20">
        <v>21</v>
      </c>
      <c r="L29" s="20">
        <f>SUM(L12:L28)</f>
        <v>0</v>
      </c>
      <c r="M29" s="20">
        <v>21</v>
      </c>
      <c r="N29" s="35">
        <v>100</v>
      </c>
      <c r="O29" s="59">
        <v>100</v>
      </c>
    </row>
    <row r="30" spans="1:16" s="18" customFormat="1" ht="31.5" x14ac:dyDescent="0.25">
      <c r="A30" s="21" t="s">
        <v>112</v>
      </c>
      <c r="B30" s="20">
        <v>1215.7</v>
      </c>
      <c r="C30" s="20">
        <v>0</v>
      </c>
      <c r="D30" s="20">
        <v>1215.7</v>
      </c>
      <c r="E30" s="20">
        <v>683.8</v>
      </c>
      <c r="F30" s="20">
        <v>0</v>
      </c>
      <c r="G30" s="20">
        <v>683.8</v>
      </c>
      <c r="H30" s="20">
        <v>683.8</v>
      </c>
      <c r="I30" s="20">
        <v>0</v>
      </c>
      <c r="J30" s="20">
        <v>683.8</v>
      </c>
      <c r="K30" s="20">
        <v>683.8</v>
      </c>
      <c r="L30" s="20">
        <v>0</v>
      </c>
      <c r="M30" s="20">
        <v>683.8</v>
      </c>
      <c r="N30" s="35">
        <v>100</v>
      </c>
      <c r="O30" s="59">
        <v>100</v>
      </c>
    </row>
    <row r="31" spans="1:16" s="18" customFormat="1" ht="47.25" x14ac:dyDescent="0.25">
      <c r="A31" s="21" t="s">
        <v>27</v>
      </c>
      <c r="B31" s="20">
        <v>100</v>
      </c>
      <c r="C31" s="20">
        <f>SUM(C13:C29)</f>
        <v>0</v>
      </c>
      <c r="D31" s="20">
        <v>100</v>
      </c>
      <c r="E31" s="20">
        <v>87.96</v>
      </c>
      <c r="F31" s="20">
        <v>0</v>
      </c>
      <c r="G31" s="20">
        <v>88</v>
      </c>
      <c r="H31" s="20">
        <v>88</v>
      </c>
      <c r="I31" s="20">
        <f>SUM(I13:I29)</f>
        <v>0</v>
      </c>
      <c r="J31" s="20">
        <v>88</v>
      </c>
      <c r="K31" s="20">
        <v>88</v>
      </c>
      <c r="L31" s="20">
        <f>SUM(L13:L29)</f>
        <v>0</v>
      </c>
      <c r="M31" s="20">
        <v>88</v>
      </c>
      <c r="N31" s="35">
        <v>100</v>
      </c>
      <c r="O31" s="59">
        <v>100</v>
      </c>
    </row>
    <row r="32" spans="1:16" s="18" customFormat="1" ht="88.5" customHeight="1" x14ac:dyDescent="0.25">
      <c r="A32" s="21" t="s">
        <v>113</v>
      </c>
      <c r="B32" s="20">
        <f>SUM(B33:B35)</f>
        <v>3337</v>
      </c>
      <c r="C32" s="20">
        <f t="shared" ref="C32:M32" si="5">SUM(C33:C35)</f>
        <v>0</v>
      </c>
      <c r="D32" s="20">
        <f t="shared" si="5"/>
        <v>3337</v>
      </c>
      <c r="E32" s="20">
        <f t="shared" si="5"/>
        <v>2962</v>
      </c>
      <c r="F32" s="20">
        <f t="shared" si="5"/>
        <v>0</v>
      </c>
      <c r="G32" s="20">
        <f t="shared" si="5"/>
        <v>2962</v>
      </c>
      <c r="H32" s="20">
        <f t="shared" si="5"/>
        <v>2633.8</v>
      </c>
      <c r="I32" s="20">
        <f t="shared" si="5"/>
        <v>0</v>
      </c>
      <c r="J32" s="20">
        <f t="shared" si="5"/>
        <v>2633.8</v>
      </c>
      <c r="K32" s="20">
        <f t="shared" si="5"/>
        <v>2633.8</v>
      </c>
      <c r="L32" s="20">
        <f t="shared" si="5"/>
        <v>0</v>
      </c>
      <c r="M32" s="20">
        <f t="shared" si="5"/>
        <v>2633.8</v>
      </c>
      <c r="N32" s="35">
        <f>H32/E32*100</f>
        <v>88.919648885887923</v>
      </c>
      <c r="O32" s="76">
        <f>K32/E32*100</f>
        <v>88.919648885887923</v>
      </c>
    </row>
    <row r="33" spans="1:16" s="18" customFormat="1" x14ac:dyDescent="0.25">
      <c r="A33" s="21" t="s">
        <v>18</v>
      </c>
      <c r="B33" s="20">
        <v>1106.5</v>
      </c>
      <c r="C33" s="20">
        <v>0</v>
      </c>
      <c r="D33" s="20">
        <v>1106.5</v>
      </c>
      <c r="E33" s="20">
        <v>737.6</v>
      </c>
      <c r="F33" s="20">
        <v>0</v>
      </c>
      <c r="G33" s="20">
        <v>737.6</v>
      </c>
      <c r="H33" s="20">
        <v>409.7</v>
      </c>
      <c r="I33" s="20">
        <v>0</v>
      </c>
      <c r="J33" s="20">
        <v>409.7</v>
      </c>
      <c r="K33" s="20">
        <v>409.7</v>
      </c>
      <c r="L33" s="20">
        <v>0</v>
      </c>
      <c r="M33" s="20">
        <v>409.7</v>
      </c>
      <c r="N33" s="35">
        <f>H33/E33*100</f>
        <v>55.545010845986987</v>
      </c>
      <c r="O33" s="76">
        <f>K33/E33*100</f>
        <v>55.545010845986987</v>
      </c>
    </row>
    <row r="34" spans="1:16" s="18" customFormat="1" x14ac:dyDescent="0.25">
      <c r="A34" s="21" t="s">
        <v>19</v>
      </c>
      <c r="B34" s="20">
        <v>1055.5999999999999</v>
      </c>
      <c r="C34" s="20">
        <v>0</v>
      </c>
      <c r="D34" s="20">
        <v>1055.5999999999999</v>
      </c>
      <c r="E34" s="20">
        <v>1049.5</v>
      </c>
      <c r="F34" s="20">
        <v>0</v>
      </c>
      <c r="G34" s="20">
        <v>1049.5</v>
      </c>
      <c r="H34" s="20">
        <v>1049.5</v>
      </c>
      <c r="I34" s="20">
        <v>0</v>
      </c>
      <c r="J34" s="20">
        <v>1049.5</v>
      </c>
      <c r="K34" s="20">
        <v>1049.5</v>
      </c>
      <c r="L34" s="20">
        <v>0</v>
      </c>
      <c r="M34" s="20">
        <v>1049.5</v>
      </c>
      <c r="N34" s="35">
        <v>100</v>
      </c>
      <c r="O34" s="59">
        <v>100</v>
      </c>
    </row>
    <row r="35" spans="1:16" s="18" customFormat="1" x14ac:dyDescent="0.25">
      <c r="A35" s="21" t="s">
        <v>20</v>
      </c>
      <c r="B35" s="20">
        <v>1174.9000000000001</v>
      </c>
      <c r="C35" s="20">
        <v>0</v>
      </c>
      <c r="D35" s="20">
        <v>1174.9000000000001</v>
      </c>
      <c r="E35" s="20">
        <v>1174.9000000000001</v>
      </c>
      <c r="F35" s="20">
        <v>0</v>
      </c>
      <c r="G35" s="20">
        <v>1174.9000000000001</v>
      </c>
      <c r="H35" s="20">
        <v>1174.5999999999999</v>
      </c>
      <c r="I35" s="20">
        <v>0</v>
      </c>
      <c r="J35" s="20">
        <v>1174.5999999999999</v>
      </c>
      <c r="K35" s="20">
        <v>1174.5999999999999</v>
      </c>
      <c r="L35" s="20">
        <v>0</v>
      </c>
      <c r="M35" s="20">
        <v>1174.5999999999999</v>
      </c>
      <c r="N35" s="35">
        <v>99.9</v>
      </c>
      <c r="O35" s="59">
        <v>99.9</v>
      </c>
    </row>
    <row r="36" spans="1:16" s="18" customFormat="1" ht="47.25" x14ac:dyDescent="0.25">
      <c r="A36" s="21" t="s">
        <v>114</v>
      </c>
      <c r="B36" s="20">
        <f>SUM(B37:B54)</f>
        <v>2542.8000000000002</v>
      </c>
      <c r="C36" s="20">
        <f t="shared" ref="C36:M36" si="6">SUM(C37:C54)</f>
        <v>0</v>
      </c>
      <c r="D36" s="20">
        <f t="shared" si="6"/>
        <v>2542.8000000000002</v>
      </c>
      <c r="E36" s="20">
        <f t="shared" si="6"/>
        <v>2271.4</v>
      </c>
      <c r="F36" s="20">
        <f t="shared" si="6"/>
        <v>0</v>
      </c>
      <c r="G36" s="20">
        <f t="shared" si="6"/>
        <v>2271.4</v>
      </c>
      <c r="H36" s="20">
        <f t="shared" si="6"/>
        <v>875.59999999999991</v>
      </c>
      <c r="I36" s="20">
        <f t="shared" si="6"/>
        <v>0</v>
      </c>
      <c r="J36" s="20">
        <f t="shared" si="6"/>
        <v>875.6149999999999</v>
      </c>
      <c r="K36" s="20">
        <f t="shared" si="6"/>
        <v>875.59999999999991</v>
      </c>
      <c r="L36" s="20">
        <f t="shared" si="6"/>
        <v>0</v>
      </c>
      <c r="M36" s="20">
        <f t="shared" si="6"/>
        <v>875.59999999999991</v>
      </c>
      <c r="N36" s="35">
        <f>H36/E36*100</f>
        <v>38.548912564937922</v>
      </c>
      <c r="O36" s="76">
        <f>K36/E36*100</f>
        <v>38.548912564937922</v>
      </c>
    </row>
    <row r="37" spans="1:16" s="18" customFormat="1" x14ac:dyDescent="0.25">
      <c r="A37" s="21" t="s">
        <v>8</v>
      </c>
      <c r="B37" s="20">
        <v>32.799999999999997</v>
      </c>
      <c r="C37" s="20">
        <v>0</v>
      </c>
      <c r="D37" s="20">
        <v>32.799999999999997</v>
      </c>
      <c r="E37" s="20">
        <v>32.799999999999997</v>
      </c>
      <c r="F37" s="20">
        <v>0</v>
      </c>
      <c r="G37" s="20">
        <v>32.799999999999997</v>
      </c>
      <c r="H37" s="20">
        <v>32.799999999999997</v>
      </c>
      <c r="I37" s="20">
        <v>0</v>
      </c>
      <c r="J37" s="20">
        <v>32.799999999999997</v>
      </c>
      <c r="K37" s="20">
        <v>32.799999999999997</v>
      </c>
      <c r="L37" s="20">
        <v>0</v>
      </c>
      <c r="M37" s="20">
        <v>32.799999999999997</v>
      </c>
      <c r="N37" s="35">
        <f t="shared" ref="N37:N75" si="7">H37/E37*100</f>
        <v>100</v>
      </c>
      <c r="O37" s="76">
        <f t="shared" ref="O37:O75" si="8">K37/E37*100</f>
        <v>100</v>
      </c>
      <c r="P37" s="75"/>
    </row>
    <row r="38" spans="1:16" s="18" customFormat="1" x14ac:dyDescent="0.25">
      <c r="A38" s="21" t="s">
        <v>9</v>
      </c>
      <c r="B38" s="20">
        <v>173.9</v>
      </c>
      <c r="C38" s="20">
        <v>0</v>
      </c>
      <c r="D38" s="20">
        <v>173.9</v>
      </c>
      <c r="E38" s="20">
        <v>173.9</v>
      </c>
      <c r="F38" s="20">
        <v>0</v>
      </c>
      <c r="G38" s="20">
        <v>173.9</v>
      </c>
      <c r="H38" s="20">
        <v>90.1</v>
      </c>
      <c r="I38" s="20">
        <v>0</v>
      </c>
      <c r="J38" s="20">
        <v>90.1</v>
      </c>
      <c r="K38" s="20">
        <v>90.1</v>
      </c>
      <c r="L38" s="20">
        <v>0</v>
      </c>
      <c r="M38" s="20">
        <v>90.1</v>
      </c>
      <c r="N38" s="35">
        <f t="shared" si="7"/>
        <v>51.811385853939043</v>
      </c>
      <c r="O38" s="76">
        <f t="shared" si="8"/>
        <v>51.811385853939043</v>
      </c>
      <c r="P38" s="75"/>
    </row>
    <row r="39" spans="1:16" s="18" customFormat="1" x14ac:dyDescent="0.25">
      <c r="A39" s="21" t="s">
        <v>10</v>
      </c>
      <c r="B39" s="20">
        <v>281.2</v>
      </c>
      <c r="C39" s="20">
        <v>0</v>
      </c>
      <c r="D39" s="20">
        <v>281.2</v>
      </c>
      <c r="E39" s="20">
        <v>281.2</v>
      </c>
      <c r="F39" s="20">
        <v>0</v>
      </c>
      <c r="G39" s="20">
        <v>281.2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35">
        <v>0</v>
      </c>
      <c r="O39" s="76">
        <v>0</v>
      </c>
      <c r="P39" s="75"/>
    </row>
    <row r="40" spans="1:16" s="18" customFormat="1" x14ac:dyDescent="0.25">
      <c r="A40" s="21" t="s">
        <v>11</v>
      </c>
      <c r="B40" s="20">
        <v>113.9</v>
      </c>
      <c r="C40" s="20">
        <v>0</v>
      </c>
      <c r="D40" s="20">
        <v>113.9</v>
      </c>
      <c r="E40" s="20">
        <v>113.9</v>
      </c>
      <c r="F40" s="20">
        <v>0</v>
      </c>
      <c r="G40" s="20">
        <v>113.9</v>
      </c>
      <c r="H40" s="20">
        <v>64.099999999999994</v>
      </c>
      <c r="I40" s="20">
        <v>0</v>
      </c>
      <c r="J40" s="20">
        <v>64.099999999999994</v>
      </c>
      <c r="K40" s="20">
        <v>64.099999999999994</v>
      </c>
      <c r="L40" s="20">
        <v>0</v>
      </c>
      <c r="M40" s="20">
        <v>64.099999999999994</v>
      </c>
      <c r="N40" s="35">
        <f t="shared" si="7"/>
        <v>56.277436347673394</v>
      </c>
      <c r="O40" s="76">
        <f t="shared" si="8"/>
        <v>56.277436347673394</v>
      </c>
      <c r="P40" s="75"/>
    </row>
    <row r="41" spans="1:16" s="18" customFormat="1" x14ac:dyDescent="0.25">
      <c r="A41" s="21" t="s">
        <v>12</v>
      </c>
      <c r="B41" s="20">
        <v>87.6</v>
      </c>
      <c r="C41" s="20">
        <v>0</v>
      </c>
      <c r="D41" s="20">
        <v>87.6</v>
      </c>
      <c r="E41" s="20">
        <v>40</v>
      </c>
      <c r="F41" s="20">
        <v>0</v>
      </c>
      <c r="G41" s="20">
        <v>40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35">
        <v>0</v>
      </c>
      <c r="O41" s="76">
        <v>0</v>
      </c>
      <c r="P41" s="75"/>
    </row>
    <row r="42" spans="1:16" s="18" customFormat="1" x14ac:dyDescent="0.25">
      <c r="A42" s="21" t="s">
        <v>13</v>
      </c>
      <c r="B42" s="20">
        <v>64.5</v>
      </c>
      <c r="C42" s="20">
        <v>0</v>
      </c>
      <c r="D42" s="20">
        <v>64.5</v>
      </c>
      <c r="E42" s="20">
        <v>64.5</v>
      </c>
      <c r="F42" s="20">
        <v>0</v>
      </c>
      <c r="G42" s="20">
        <v>64.5</v>
      </c>
      <c r="H42" s="20">
        <v>1.6</v>
      </c>
      <c r="I42" s="20">
        <v>0</v>
      </c>
      <c r="J42" s="20">
        <v>1.6</v>
      </c>
      <c r="K42" s="20">
        <v>1.6</v>
      </c>
      <c r="L42" s="20">
        <v>0</v>
      </c>
      <c r="M42" s="20">
        <v>1.6</v>
      </c>
      <c r="N42" s="35">
        <f t="shared" si="7"/>
        <v>2.4806201550387597</v>
      </c>
      <c r="O42" s="76">
        <f t="shared" si="8"/>
        <v>2.4806201550387597</v>
      </c>
      <c r="P42" s="75"/>
    </row>
    <row r="43" spans="1:16" s="18" customFormat="1" x14ac:dyDescent="0.25">
      <c r="A43" s="21" t="s">
        <v>14</v>
      </c>
      <c r="B43" s="20">
        <v>171.6</v>
      </c>
      <c r="C43" s="20">
        <v>0</v>
      </c>
      <c r="D43" s="20">
        <v>171.6</v>
      </c>
      <c r="E43" s="20">
        <v>171.6</v>
      </c>
      <c r="F43" s="20">
        <v>0</v>
      </c>
      <c r="G43" s="20">
        <v>171.6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35">
        <f t="shared" si="7"/>
        <v>0</v>
      </c>
      <c r="O43" s="76">
        <f t="shared" si="8"/>
        <v>0</v>
      </c>
      <c r="P43" s="75"/>
    </row>
    <row r="44" spans="1:16" s="18" customFormat="1" x14ac:dyDescent="0.25">
      <c r="A44" s="21" t="s">
        <v>15</v>
      </c>
      <c r="B44" s="20">
        <v>169.1</v>
      </c>
      <c r="C44" s="20">
        <v>0</v>
      </c>
      <c r="D44" s="20">
        <v>169.1</v>
      </c>
      <c r="E44" s="20">
        <v>112.7</v>
      </c>
      <c r="F44" s="20">
        <v>0</v>
      </c>
      <c r="G44" s="20">
        <v>112.7</v>
      </c>
      <c r="H44" s="20">
        <v>112.7</v>
      </c>
      <c r="I44" s="20">
        <v>0</v>
      </c>
      <c r="J44" s="20">
        <v>112.7</v>
      </c>
      <c r="K44" s="20">
        <v>112.7</v>
      </c>
      <c r="L44" s="20">
        <v>0</v>
      </c>
      <c r="M44" s="20">
        <v>112.7</v>
      </c>
      <c r="N44" s="35">
        <f t="shared" si="7"/>
        <v>100</v>
      </c>
      <c r="O44" s="76">
        <f t="shared" si="8"/>
        <v>100</v>
      </c>
      <c r="P44" s="75"/>
    </row>
    <row r="45" spans="1:16" s="18" customFormat="1" x14ac:dyDescent="0.25">
      <c r="A45" s="21" t="s">
        <v>16</v>
      </c>
      <c r="B45" s="20">
        <v>177.3</v>
      </c>
      <c r="C45" s="20">
        <v>0</v>
      </c>
      <c r="D45" s="20">
        <v>177.3</v>
      </c>
      <c r="E45" s="20">
        <v>177.3</v>
      </c>
      <c r="F45" s="20">
        <v>0</v>
      </c>
      <c r="G45" s="20">
        <v>177.3</v>
      </c>
      <c r="H45" s="20">
        <v>115.8</v>
      </c>
      <c r="I45" s="20">
        <v>0</v>
      </c>
      <c r="J45" s="20">
        <v>115.8</v>
      </c>
      <c r="K45" s="20">
        <v>115.8</v>
      </c>
      <c r="L45" s="20">
        <v>0</v>
      </c>
      <c r="M45" s="20">
        <v>115.8</v>
      </c>
      <c r="N45" s="35">
        <f t="shared" si="7"/>
        <v>65.313028764805409</v>
      </c>
      <c r="O45" s="76">
        <f t="shared" si="8"/>
        <v>65.313028764805409</v>
      </c>
      <c r="P45" s="75"/>
    </row>
    <row r="46" spans="1:16" s="18" customFormat="1" x14ac:dyDescent="0.25">
      <c r="A46" s="21" t="s">
        <v>17</v>
      </c>
      <c r="B46" s="20">
        <v>328.7</v>
      </c>
      <c r="C46" s="20">
        <v>0</v>
      </c>
      <c r="D46" s="20">
        <v>328.7</v>
      </c>
      <c r="E46" s="20">
        <v>328.7</v>
      </c>
      <c r="F46" s="20">
        <v>0</v>
      </c>
      <c r="G46" s="20">
        <v>328.7</v>
      </c>
      <c r="H46" s="20">
        <v>203.2</v>
      </c>
      <c r="I46" s="20">
        <v>0</v>
      </c>
      <c r="J46" s="20">
        <v>203.2</v>
      </c>
      <c r="K46" s="20">
        <v>203.2</v>
      </c>
      <c r="L46" s="20">
        <v>0</v>
      </c>
      <c r="M46" s="20">
        <v>203.2</v>
      </c>
      <c r="N46" s="35">
        <f t="shared" si="7"/>
        <v>61.819288104654703</v>
      </c>
      <c r="O46" s="76">
        <f t="shared" si="8"/>
        <v>61.819288104654703</v>
      </c>
      <c r="P46" s="75"/>
    </row>
    <row r="47" spans="1:16" s="18" customFormat="1" x14ac:dyDescent="0.25">
      <c r="A47" s="21" t="s">
        <v>18</v>
      </c>
      <c r="B47" s="20">
        <v>120.8</v>
      </c>
      <c r="C47" s="20">
        <v>0</v>
      </c>
      <c r="D47" s="20">
        <v>120.8</v>
      </c>
      <c r="E47" s="20">
        <v>80.599999999999994</v>
      </c>
      <c r="F47" s="20">
        <v>0</v>
      </c>
      <c r="G47" s="20">
        <v>80.599999999999994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35">
        <f t="shared" si="7"/>
        <v>0</v>
      </c>
      <c r="O47" s="76">
        <f t="shared" si="8"/>
        <v>0</v>
      </c>
      <c r="P47" s="75"/>
    </row>
    <row r="48" spans="1:16" s="18" customFormat="1" x14ac:dyDescent="0.25">
      <c r="A48" s="21" t="s">
        <v>19</v>
      </c>
      <c r="B48" s="20">
        <v>126.9</v>
      </c>
      <c r="C48" s="20">
        <v>0</v>
      </c>
      <c r="D48" s="20">
        <v>126.9</v>
      </c>
      <c r="E48" s="20">
        <v>126.9</v>
      </c>
      <c r="F48" s="20">
        <v>0</v>
      </c>
      <c r="G48" s="20">
        <v>126.9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35">
        <v>0</v>
      </c>
      <c r="O48" s="76">
        <v>0</v>
      </c>
      <c r="P48" s="75"/>
    </row>
    <row r="49" spans="1:16" s="18" customFormat="1" x14ac:dyDescent="0.25">
      <c r="A49" s="21" t="s">
        <v>20</v>
      </c>
      <c r="B49" s="20">
        <v>152.69999999999999</v>
      </c>
      <c r="C49" s="20">
        <v>0</v>
      </c>
      <c r="D49" s="20">
        <v>152.69999999999999</v>
      </c>
      <c r="E49" s="20">
        <v>152.69999999999999</v>
      </c>
      <c r="F49" s="20">
        <v>0</v>
      </c>
      <c r="G49" s="20">
        <v>152.69999999999999</v>
      </c>
      <c r="H49" s="20">
        <v>131.4</v>
      </c>
      <c r="I49" s="20">
        <v>0</v>
      </c>
      <c r="J49" s="20">
        <v>131.41499999999999</v>
      </c>
      <c r="K49" s="20">
        <v>131.4</v>
      </c>
      <c r="L49" s="20">
        <v>0</v>
      </c>
      <c r="M49" s="20">
        <v>131.4</v>
      </c>
      <c r="N49" s="35">
        <f t="shared" si="7"/>
        <v>86.051080550098249</v>
      </c>
      <c r="O49" s="76">
        <f t="shared" si="8"/>
        <v>86.051080550098249</v>
      </c>
      <c r="P49" s="75"/>
    </row>
    <row r="50" spans="1:16" s="18" customFormat="1" x14ac:dyDescent="0.25">
      <c r="A50" s="21" t="s">
        <v>21</v>
      </c>
      <c r="B50" s="20">
        <v>136.80000000000001</v>
      </c>
      <c r="C50" s="20">
        <v>0</v>
      </c>
      <c r="D50" s="20">
        <v>136.80000000000001</v>
      </c>
      <c r="E50" s="20">
        <v>136.80000000000001</v>
      </c>
      <c r="F50" s="20">
        <v>0</v>
      </c>
      <c r="G50" s="20">
        <v>136.80000000000001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35">
        <f t="shared" si="7"/>
        <v>0</v>
      </c>
      <c r="O50" s="76">
        <f t="shared" si="8"/>
        <v>0</v>
      </c>
      <c r="P50" s="75"/>
    </row>
    <row r="51" spans="1:16" s="18" customFormat="1" x14ac:dyDescent="0.25">
      <c r="A51" s="21" t="s">
        <v>22</v>
      </c>
      <c r="B51" s="20">
        <v>93.3</v>
      </c>
      <c r="C51" s="20">
        <v>0</v>
      </c>
      <c r="D51" s="20">
        <v>93.3</v>
      </c>
      <c r="E51" s="20">
        <v>93.3</v>
      </c>
      <c r="F51" s="20">
        <v>0</v>
      </c>
      <c r="G51" s="20">
        <v>93.3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35">
        <f t="shared" si="7"/>
        <v>0</v>
      </c>
      <c r="O51" s="76">
        <f t="shared" si="8"/>
        <v>0</v>
      </c>
      <c r="P51" s="75"/>
    </row>
    <row r="52" spans="1:16" s="18" customFormat="1" x14ac:dyDescent="0.25">
      <c r="A52" s="21" t="s">
        <v>23</v>
      </c>
      <c r="B52" s="20">
        <v>66.599999999999994</v>
      </c>
      <c r="C52" s="20">
        <v>0</v>
      </c>
      <c r="D52" s="20">
        <v>66.599999999999994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35"/>
      <c r="O52" s="76"/>
      <c r="P52" s="75"/>
    </row>
    <row r="53" spans="1:16" s="18" customFormat="1" x14ac:dyDescent="0.25">
      <c r="A53" s="21" t="s">
        <v>24</v>
      </c>
      <c r="B53" s="20">
        <v>123.9</v>
      </c>
      <c r="C53" s="20">
        <v>0</v>
      </c>
      <c r="D53" s="20">
        <v>123.9</v>
      </c>
      <c r="E53" s="20">
        <v>123.9</v>
      </c>
      <c r="F53" s="20">
        <v>0</v>
      </c>
      <c r="G53" s="20">
        <v>123.9</v>
      </c>
      <c r="H53" s="20">
        <v>123.9</v>
      </c>
      <c r="I53" s="20">
        <v>0</v>
      </c>
      <c r="J53" s="20">
        <v>123.9</v>
      </c>
      <c r="K53" s="20">
        <v>123.9</v>
      </c>
      <c r="L53" s="20">
        <v>0</v>
      </c>
      <c r="M53" s="20">
        <v>123.9</v>
      </c>
      <c r="N53" s="35">
        <f t="shared" si="7"/>
        <v>100</v>
      </c>
      <c r="O53" s="76">
        <f t="shared" si="8"/>
        <v>100</v>
      </c>
      <c r="P53" s="75"/>
    </row>
    <row r="54" spans="1:16" s="18" customFormat="1" x14ac:dyDescent="0.25">
      <c r="A54" s="21" t="s">
        <v>25</v>
      </c>
      <c r="B54" s="20">
        <v>121.2</v>
      </c>
      <c r="C54" s="20">
        <v>0</v>
      </c>
      <c r="D54" s="20">
        <v>121.2</v>
      </c>
      <c r="E54" s="20">
        <v>60.6</v>
      </c>
      <c r="F54" s="20">
        <v>0</v>
      </c>
      <c r="G54" s="20">
        <v>60.6</v>
      </c>
      <c r="H54" s="20">
        <f t="shared" ref="H54" si="9">J54</f>
        <v>0</v>
      </c>
      <c r="I54" s="20">
        <v>0</v>
      </c>
      <c r="J54" s="20">
        <v>0</v>
      </c>
      <c r="K54" s="20">
        <f t="shared" ref="K54" si="10">M54</f>
        <v>0</v>
      </c>
      <c r="L54" s="20">
        <v>0</v>
      </c>
      <c r="M54" s="20">
        <v>0</v>
      </c>
      <c r="N54" s="35">
        <f t="shared" si="7"/>
        <v>0</v>
      </c>
      <c r="O54" s="76">
        <f t="shared" si="8"/>
        <v>0</v>
      </c>
      <c r="P54" s="75"/>
    </row>
    <row r="55" spans="1:16" s="18" customFormat="1" ht="59.25" customHeight="1" x14ac:dyDescent="0.25">
      <c r="A55" s="21" t="s">
        <v>28</v>
      </c>
      <c r="B55" s="20">
        <v>3855.4</v>
      </c>
      <c r="C55" s="20">
        <f>SUM(C39:C54)</f>
        <v>0</v>
      </c>
      <c r="D55" s="20">
        <v>3855.4</v>
      </c>
      <c r="E55" s="20">
        <v>390</v>
      </c>
      <c r="F55" s="20">
        <v>0</v>
      </c>
      <c r="G55" s="20">
        <v>390</v>
      </c>
      <c r="H55" s="20">
        <v>390</v>
      </c>
      <c r="I55" s="20">
        <v>0</v>
      </c>
      <c r="J55" s="20">
        <v>390</v>
      </c>
      <c r="K55" s="20">
        <v>390</v>
      </c>
      <c r="L55" s="20">
        <v>0</v>
      </c>
      <c r="M55" s="20">
        <v>390</v>
      </c>
      <c r="N55" s="35">
        <v>100</v>
      </c>
      <c r="O55" s="76">
        <v>100</v>
      </c>
    </row>
    <row r="56" spans="1:16" s="18" customFormat="1" ht="78.75" x14ac:dyDescent="0.25">
      <c r="A56" s="21" t="s">
        <v>115</v>
      </c>
      <c r="B56" s="20">
        <v>4397.7</v>
      </c>
      <c r="C56" s="20">
        <f>SUM(C41:C55)</f>
        <v>0</v>
      </c>
      <c r="D56" s="20">
        <v>4397.7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35"/>
      <c r="O56" s="76"/>
    </row>
    <row r="57" spans="1:16" s="18" customFormat="1" ht="78.75" x14ac:dyDescent="0.25">
      <c r="A57" s="21" t="s">
        <v>116</v>
      </c>
      <c r="B57" s="20">
        <f>SUM(B58:B60)</f>
        <v>4760.5999999999995</v>
      </c>
      <c r="C57" s="20">
        <f t="shared" ref="C57:M57" si="11">SUM(C58:C60)</f>
        <v>0</v>
      </c>
      <c r="D57" s="20">
        <f t="shared" si="11"/>
        <v>4760.5999999999995</v>
      </c>
      <c r="E57" s="20">
        <f t="shared" si="11"/>
        <v>3532.8</v>
      </c>
      <c r="F57" s="20">
        <f t="shared" si="11"/>
        <v>0</v>
      </c>
      <c r="G57" s="20">
        <f t="shared" si="11"/>
        <v>3532.8</v>
      </c>
      <c r="H57" s="20">
        <f t="shared" si="11"/>
        <v>2828</v>
      </c>
      <c r="I57" s="20">
        <f t="shared" si="11"/>
        <v>0</v>
      </c>
      <c r="J57" s="20">
        <v>2828</v>
      </c>
      <c r="K57" s="20">
        <f t="shared" si="11"/>
        <v>2828</v>
      </c>
      <c r="L57" s="20">
        <f t="shared" si="11"/>
        <v>0</v>
      </c>
      <c r="M57" s="20">
        <f t="shared" si="11"/>
        <v>2828</v>
      </c>
      <c r="N57" s="35">
        <f t="shared" si="7"/>
        <v>80.049818840579704</v>
      </c>
      <c r="O57" s="76">
        <f t="shared" si="8"/>
        <v>80.049818840579704</v>
      </c>
    </row>
    <row r="58" spans="1:16" s="18" customFormat="1" ht="31.5" x14ac:dyDescent="0.25">
      <c r="A58" s="21" t="s">
        <v>26</v>
      </c>
      <c r="B58" s="20">
        <v>1772.8</v>
      </c>
      <c r="C58" s="20">
        <v>0</v>
      </c>
      <c r="D58" s="20">
        <v>1772.8</v>
      </c>
      <c r="E58" s="20">
        <v>1329.6</v>
      </c>
      <c r="F58" s="20">
        <v>0</v>
      </c>
      <c r="G58" s="20">
        <v>1329.6</v>
      </c>
      <c r="H58" s="20">
        <v>1181.9000000000001</v>
      </c>
      <c r="I58" s="20">
        <v>0</v>
      </c>
      <c r="J58" s="20">
        <v>1181.9000000000001</v>
      </c>
      <c r="K58" s="20">
        <v>1181.9000000000001</v>
      </c>
      <c r="L58" s="20">
        <v>0</v>
      </c>
      <c r="M58" s="20">
        <v>1181.9000000000001</v>
      </c>
      <c r="N58" s="35">
        <f t="shared" si="7"/>
        <v>88.891395908543942</v>
      </c>
      <c r="O58" s="76">
        <f t="shared" si="8"/>
        <v>88.891395908543942</v>
      </c>
    </row>
    <row r="59" spans="1:16" s="18" customFormat="1" x14ac:dyDescent="0.25">
      <c r="A59" s="21" t="s">
        <v>29</v>
      </c>
      <c r="B59" s="20">
        <v>1341.6</v>
      </c>
      <c r="C59" s="20">
        <v>0</v>
      </c>
      <c r="D59" s="20">
        <v>1341.6</v>
      </c>
      <c r="E59" s="20">
        <v>968.4</v>
      </c>
      <c r="F59" s="20">
        <v>0</v>
      </c>
      <c r="G59" s="20">
        <v>968.4</v>
      </c>
      <c r="H59" s="20">
        <v>747.7</v>
      </c>
      <c r="I59" s="20">
        <v>0</v>
      </c>
      <c r="J59" s="20">
        <v>747.7</v>
      </c>
      <c r="K59" s="20">
        <v>747.7</v>
      </c>
      <c r="L59" s="20">
        <v>0</v>
      </c>
      <c r="M59" s="20">
        <v>747.7</v>
      </c>
      <c r="N59" s="35">
        <f t="shared" si="7"/>
        <v>77.209830648492357</v>
      </c>
      <c r="O59" s="76">
        <f t="shared" si="8"/>
        <v>77.209830648492357</v>
      </c>
    </row>
    <row r="60" spans="1:16" s="18" customFormat="1" x14ac:dyDescent="0.25">
      <c r="A60" s="21" t="s">
        <v>9</v>
      </c>
      <c r="B60" s="20">
        <v>1646.2</v>
      </c>
      <c r="C60" s="20">
        <v>0</v>
      </c>
      <c r="D60" s="20">
        <v>1646.2</v>
      </c>
      <c r="E60" s="20">
        <v>1234.8</v>
      </c>
      <c r="F60" s="20">
        <v>0</v>
      </c>
      <c r="G60" s="20">
        <v>1234.8</v>
      </c>
      <c r="H60" s="20">
        <v>898.4</v>
      </c>
      <c r="I60" s="20">
        <v>0</v>
      </c>
      <c r="J60" s="20">
        <v>898.4</v>
      </c>
      <c r="K60" s="20">
        <v>898.4</v>
      </c>
      <c r="L60" s="20">
        <v>0</v>
      </c>
      <c r="M60" s="20">
        <v>898.4</v>
      </c>
      <c r="N60" s="35">
        <f t="shared" si="7"/>
        <v>72.75672173631358</v>
      </c>
      <c r="O60" s="76">
        <f t="shared" si="8"/>
        <v>72.75672173631358</v>
      </c>
    </row>
    <row r="61" spans="1:16" s="18" customFormat="1" ht="47.25" x14ac:dyDescent="0.25">
      <c r="A61" s="21" t="s">
        <v>117</v>
      </c>
      <c r="B61" s="20">
        <f>SUM(B62:B63)</f>
        <v>1063</v>
      </c>
      <c r="C61" s="20">
        <f t="shared" ref="C61:M61" si="12">SUM(C62:C63)</f>
        <v>0</v>
      </c>
      <c r="D61" s="20">
        <f t="shared" si="12"/>
        <v>1063</v>
      </c>
      <c r="E61" s="20">
        <f t="shared" si="12"/>
        <v>0</v>
      </c>
      <c r="F61" s="20">
        <f t="shared" si="12"/>
        <v>0</v>
      </c>
      <c r="G61" s="20">
        <f t="shared" si="12"/>
        <v>0</v>
      </c>
      <c r="H61" s="20">
        <f t="shared" si="12"/>
        <v>0</v>
      </c>
      <c r="I61" s="20">
        <f t="shared" si="12"/>
        <v>0</v>
      </c>
      <c r="J61" s="20">
        <f t="shared" si="12"/>
        <v>0</v>
      </c>
      <c r="K61" s="20">
        <f t="shared" si="12"/>
        <v>0</v>
      </c>
      <c r="L61" s="20">
        <f t="shared" si="12"/>
        <v>0</v>
      </c>
      <c r="M61" s="20">
        <f t="shared" si="12"/>
        <v>0</v>
      </c>
      <c r="N61" s="35"/>
      <c r="O61" s="76"/>
    </row>
    <row r="62" spans="1:16" s="18" customFormat="1" x14ac:dyDescent="0.25">
      <c r="A62" s="21" t="s">
        <v>8</v>
      </c>
      <c r="B62" s="20">
        <v>480</v>
      </c>
      <c r="C62" s="20">
        <v>0</v>
      </c>
      <c r="D62" s="20">
        <v>480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35"/>
      <c r="O62" s="76"/>
    </row>
    <row r="63" spans="1:16" s="18" customFormat="1" x14ac:dyDescent="0.25">
      <c r="A63" s="21" t="s">
        <v>17</v>
      </c>
      <c r="B63" s="20">
        <v>583</v>
      </c>
      <c r="C63" s="20">
        <v>0</v>
      </c>
      <c r="D63" s="20">
        <v>583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35"/>
      <c r="O63" s="76"/>
    </row>
    <row r="64" spans="1:16" s="18" customFormat="1" ht="89.25" customHeight="1" x14ac:dyDescent="0.25">
      <c r="A64" s="42" t="s">
        <v>118</v>
      </c>
      <c r="B64" s="20">
        <f>SUM(B65:B67)</f>
        <v>255.70000000000002</v>
      </c>
      <c r="C64" s="20">
        <f t="shared" ref="C64:M64" si="13">SUM(C65:C67)</f>
        <v>0</v>
      </c>
      <c r="D64" s="20">
        <f t="shared" si="13"/>
        <v>255.70000000000002</v>
      </c>
      <c r="E64" s="20">
        <f t="shared" si="13"/>
        <v>128</v>
      </c>
      <c r="F64" s="20">
        <f t="shared" si="13"/>
        <v>0</v>
      </c>
      <c r="G64" s="20">
        <f t="shared" si="13"/>
        <v>128</v>
      </c>
      <c r="H64" s="20">
        <f t="shared" si="13"/>
        <v>78.599999999999994</v>
      </c>
      <c r="I64" s="20">
        <f t="shared" si="13"/>
        <v>0</v>
      </c>
      <c r="J64" s="20">
        <f t="shared" si="13"/>
        <v>78.599999999999994</v>
      </c>
      <c r="K64" s="20">
        <f t="shared" si="13"/>
        <v>78.599999999999994</v>
      </c>
      <c r="L64" s="20">
        <f t="shared" si="13"/>
        <v>0</v>
      </c>
      <c r="M64" s="20">
        <f t="shared" si="13"/>
        <v>78.599999999999994</v>
      </c>
      <c r="N64" s="35">
        <f t="shared" si="7"/>
        <v>61.406249999999993</v>
      </c>
      <c r="O64" s="76">
        <f t="shared" si="8"/>
        <v>61.406249999999993</v>
      </c>
    </row>
    <row r="65" spans="1:15" s="18" customFormat="1" x14ac:dyDescent="0.25">
      <c r="A65" s="21" t="s">
        <v>25</v>
      </c>
      <c r="B65" s="20">
        <v>98.7</v>
      </c>
      <c r="C65" s="20">
        <v>0</v>
      </c>
      <c r="D65" s="20">
        <v>98.7</v>
      </c>
      <c r="E65" s="20">
        <v>49.4</v>
      </c>
      <c r="F65" s="20">
        <v>0</v>
      </c>
      <c r="G65" s="20">
        <v>49.4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35">
        <f t="shared" si="7"/>
        <v>0</v>
      </c>
      <c r="O65" s="76">
        <f t="shared" si="8"/>
        <v>0</v>
      </c>
    </row>
    <row r="66" spans="1:15" s="18" customFormat="1" x14ac:dyDescent="0.25">
      <c r="A66" s="62" t="s">
        <v>15</v>
      </c>
      <c r="B66" s="20">
        <v>84.1</v>
      </c>
      <c r="C66" s="20">
        <v>0</v>
      </c>
      <c r="D66" s="20">
        <v>84.1</v>
      </c>
      <c r="E66" s="20">
        <v>42.1</v>
      </c>
      <c r="F66" s="20">
        <v>0</v>
      </c>
      <c r="G66" s="20">
        <v>42.1</v>
      </c>
      <c r="H66" s="20">
        <v>42.1</v>
      </c>
      <c r="I66" s="20">
        <v>0</v>
      </c>
      <c r="J66" s="20">
        <v>42.1</v>
      </c>
      <c r="K66" s="20">
        <v>42.1</v>
      </c>
      <c r="L66" s="20">
        <v>0</v>
      </c>
      <c r="M66" s="20">
        <v>42.1</v>
      </c>
      <c r="N66" s="35">
        <f t="shared" si="7"/>
        <v>100</v>
      </c>
      <c r="O66" s="76">
        <f t="shared" si="8"/>
        <v>100</v>
      </c>
    </row>
    <row r="67" spans="1:15" s="18" customFormat="1" x14ac:dyDescent="0.25">
      <c r="A67" s="62" t="s">
        <v>18</v>
      </c>
      <c r="B67" s="20">
        <v>72.900000000000006</v>
      </c>
      <c r="C67" s="20">
        <v>0</v>
      </c>
      <c r="D67" s="20">
        <v>72.900000000000006</v>
      </c>
      <c r="E67" s="20">
        <v>36.5</v>
      </c>
      <c r="F67" s="20">
        <v>0</v>
      </c>
      <c r="G67" s="20">
        <v>36.5</v>
      </c>
      <c r="H67" s="20">
        <v>36.5</v>
      </c>
      <c r="I67" s="20">
        <v>0</v>
      </c>
      <c r="J67" s="20">
        <v>36.5</v>
      </c>
      <c r="K67" s="20">
        <v>36.5</v>
      </c>
      <c r="L67" s="20">
        <v>0</v>
      </c>
      <c r="M67" s="20">
        <v>36.5</v>
      </c>
      <c r="N67" s="35">
        <f t="shared" si="7"/>
        <v>100</v>
      </c>
      <c r="O67" s="76">
        <f t="shared" si="8"/>
        <v>100</v>
      </c>
    </row>
    <row r="68" spans="1:15" s="18" customFormat="1" ht="47.25" x14ac:dyDescent="0.25">
      <c r="A68" s="62" t="s">
        <v>119</v>
      </c>
      <c r="B68" s="20">
        <f>SUM(B69:B76)</f>
        <v>80</v>
      </c>
      <c r="C68" s="20">
        <f t="shared" ref="C68:M68" si="14">SUM(C69:C76)</f>
        <v>0</v>
      </c>
      <c r="D68" s="20">
        <f t="shared" si="14"/>
        <v>80</v>
      </c>
      <c r="E68" s="20">
        <f t="shared" si="14"/>
        <v>60</v>
      </c>
      <c r="F68" s="20">
        <f t="shared" si="14"/>
        <v>0</v>
      </c>
      <c r="G68" s="20">
        <f t="shared" si="14"/>
        <v>60</v>
      </c>
      <c r="H68" s="20">
        <f t="shared" si="14"/>
        <v>41.8</v>
      </c>
      <c r="I68" s="20">
        <f t="shared" si="14"/>
        <v>0</v>
      </c>
      <c r="J68" s="20">
        <f t="shared" si="14"/>
        <v>41.8</v>
      </c>
      <c r="K68" s="20">
        <f t="shared" si="14"/>
        <v>41.8</v>
      </c>
      <c r="L68" s="20">
        <f t="shared" si="14"/>
        <v>0</v>
      </c>
      <c r="M68" s="20">
        <f t="shared" si="14"/>
        <v>41.8</v>
      </c>
      <c r="N68" s="35">
        <f t="shared" si="7"/>
        <v>69.666666666666671</v>
      </c>
      <c r="O68" s="76">
        <f t="shared" si="8"/>
        <v>69.666666666666671</v>
      </c>
    </row>
    <row r="69" spans="1:15" s="18" customFormat="1" x14ac:dyDescent="0.25">
      <c r="A69" s="62" t="s">
        <v>30</v>
      </c>
      <c r="B69" s="20">
        <v>10</v>
      </c>
      <c r="C69" s="20">
        <v>0</v>
      </c>
      <c r="D69" s="20">
        <v>10</v>
      </c>
      <c r="E69" s="20">
        <v>10</v>
      </c>
      <c r="F69" s="20">
        <v>0</v>
      </c>
      <c r="G69" s="20">
        <v>10</v>
      </c>
      <c r="H69" s="20">
        <v>10</v>
      </c>
      <c r="I69" s="20">
        <v>0</v>
      </c>
      <c r="J69" s="20">
        <v>10</v>
      </c>
      <c r="K69" s="20">
        <v>10</v>
      </c>
      <c r="L69" s="20">
        <v>0</v>
      </c>
      <c r="M69" s="20">
        <v>10</v>
      </c>
      <c r="N69" s="35">
        <f t="shared" si="7"/>
        <v>100</v>
      </c>
      <c r="O69" s="76">
        <f t="shared" si="8"/>
        <v>100</v>
      </c>
    </row>
    <row r="70" spans="1:15" s="18" customFormat="1" x14ac:dyDescent="0.25">
      <c r="A70" s="62" t="s">
        <v>31</v>
      </c>
      <c r="B70" s="20">
        <v>10</v>
      </c>
      <c r="C70" s="20">
        <v>0</v>
      </c>
      <c r="D70" s="20">
        <v>10</v>
      </c>
      <c r="E70" s="20">
        <v>8</v>
      </c>
      <c r="F70" s="20">
        <v>0</v>
      </c>
      <c r="G70" s="20">
        <v>8</v>
      </c>
      <c r="H70" s="20">
        <v>8</v>
      </c>
      <c r="I70" s="20">
        <v>0</v>
      </c>
      <c r="J70" s="20">
        <v>8</v>
      </c>
      <c r="K70" s="20">
        <v>8</v>
      </c>
      <c r="L70" s="20">
        <v>0</v>
      </c>
      <c r="M70" s="20">
        <v>8</v>
      </c>
      <c r="N70" s="35">
        <f t="shared" si="7"/>
        <v>100</v>
      </c>
      <c r="O70" s="76">
        <f t="shared" si="8"/>
        <v>100</v>
      </c>
    </row>
    <row r="71" spans="1:15" s="18" customFormat="1" x14ac:dyDescent="0.25">
      <c r="A71" s="62" t="s">
        <v>32</v>
      </c>
      <c r="B71" s="20">
        <v>10</v>
      </c>
      <c r="C71" s="20">
        <v>0</v>
      </c>
      <c r="D71" s="20">
        <v>10</v>
      </c>
      <c r="E71" s="20">
        <v>9</v>
      </c>
      <c r="F71" s="20">
        <v>0</v>
      </c>
      <c r="G71" s="20">
        <v>9</v>
      </c>
      <c r="H71" s="20">
        <v>6</v>
      </c>
      <c r="I71" s="20">
        <v>0</v>
      </c>
      <c r="J71" s="20">
        <v>6</v>
      </c>
      <c r="K71" s="20">
        <v>6</v>
      </c>
      <c r="L71" s="20">
        <v>0</v>
      </c>
      <c r="M71" s="20">
        <v>6</v>
      </c>
      <c r="N71" s="35">
        <f t="shared" si="7"/>
        <v>66.666666666666657</v>
      </c>
      <c r="O71" s="76">
        <f t="shared" si="8"/>
        <v>66.666666666666657</v>
      </c>
    </row>
    <row r="72" spans="1:15" s="18" customFormat="1" x14ac:dyDescent="0.25">
      <c r="A72" s="62" t="s">
        <v>33</v>
      </c>
      <c r="B72" s="20">
        <v>10</v>
      </c>
      <c r="C72" s="20">
        <v>0</v>
      </c>
      <c r="D72" s="20">
        <v>10</v>
      </c>
      <c r="E72" s="20">
        <v>7.5</v>
      </c>
      <c r="F72" s="20">
        <v>0</v>
      </c>
      <c r="G72" s="20">
        <v>7.5</v>
      </c>
      <c r="H72" s="20">
        <v>1.5</v>
      </c>
      <c r="I72" s="20">
        <v>0</v>
      </c>
      <c r="J72" s="20">
        <v>1.5</v>
      </c>
      <c r="K72" s="20">
        <v>1.5</v>
      </c>
      <c r="L72" s="20">
        <v>0</v>
      </c>
      <c r="M72" s="20">
        <v>1.5</v>
      </c>
      <c r="N72" s="35">
        <f t="shared" si="7"/>
        <v>20</v>
      </c>
      <c r="O72" s="76">
        <f t="shared" si="8"/>
        <v>20</v>
      </c>
    </row>
    <row r="73" spans="1:15" s="18" customFormat="1" x14ac:dyDescent="0.25">
      <c r="A73" s="62" t="s">
        <v>34</v>
      </c>
      <c r="B73" s="20">
        <v>10</v>
      </c>
      <c r="C73" s="20">
        <v>0</v>
      </c>
      <c r="D73" s="20">
        <v>10</v>
      </c>
      <c r="E73" s="20">
        <v>7.5</v>
      </c>
      <c r="F73" s="20">
        <v>0</v>
      </c>
      <c r="G73" s="20">
        <v>7.5</v>
      </c>
      <c r="H73" s="20">
        <v>6</v>
      </c>
      <c r="I73" s="20">
        <v>0</v>
      </c>
      <c r="J73" s="20">
        <v>6</v>
      </c>
      <c r="K73" s="20">
        <v>6</v>
      </c>
      <c r="L73" s="20">
        <v>0</v>
      </c>
      <c r="M73" s="20">
        <v>6</v>
      </c>
      <c r="N73" s="35">
        <f t="shared" si="7"/>
        <v>80</v>
      </c>
      <c r="O73" s="76">
        <f t="shared" si="8"/>
        <v>80</v>
      </c>
    </row>
    <row r="74" spans="1:15" s="18" customFormat="1" x14ac:dyDescent="0.25">
      <c r="A74" s="62" t="s">
        <v>35</v>
      </c>
      <c r="B74" s="20">
        <v>10</v>
      </c>
      <c r="C74" s="20">
        <v>0</v>
      </c>
      <c r="D74" s="20">
        <v>10</v>
      </c>
      <c r="E74" s="20">
        <v>10</v>
      </c>
      <c r="F74" s="20">
        <v>0</v>
      </c>
      <c r="G74" s="20">
        <v>10</v>
      </c>
      <c r="H74" s="20">
        <v>8.3000000000000007</v>
      </c>
      <c r="I74" s="20">
        <v>0</v>
      </c>
      <c r="J74" s="20">
        <v>8.3000000000000007</v>
      </c>
      <c r="K74" s="20">
        <v>8.3000000000000007</v>
      </c>
      <c r="L74" s="20">
        <v>0</v>
      </c>
      <c r="M74" s="20">
        <v>8.3000000000000007</v>
      </c>
      <c r="N74" s="35">
        <f t="shared" si="7"/>
        <v>83</v>
      </c>
      <c r="O74" s="76">
        <f t="shared" si="8"/>
        <v>83</v>
      </c>
    </row>
    <row r="75" spans="1:15" s="18" customFormat="1" x14ac:dyDescent="0.25">
      <c r="A75" s="62" t="s">
        <v>36</v>
      </c>
      <c r="B75" s="20">
        <v>10</v>
      </c>
      <c r="C75" s="20">
        <v>0</v>
      </c>
      <c r="D75" s="20">
        <v>10</v>
      </c>
      <c r="E75" s="20">
        <v>8</v>
      </c>
      <c r="F75" s="20">
        <v>0</v>
      </c>
      <c r="G75" s="20">
        <v>8</v>
      </c>
      <c r="H75" s="20">
        <v>2</v>
      </c>
      <c r="I75" s="20">
        <v>0</v>
      </c>
      <c r="J75" s="20">
        <v>2</v>
      </c>
      <c r="K75" s="20">
        <v>2</v>
      </c>
      <c r="L75" s="20">
        <v>0</v>
      </c>
      <c r="M75" s="20">
        <v>2</v>
      </c>
      <c r="N75" s="35">
        <f t="shared" si="7"/>
        <v>25</v>
      </c>
      <c r="O75" s="76">
        <f t="shared" si="8"/>
        <v>25</v>
      </c>
    </row>
    <row r="76" spans="1:15" s="18" customFormat="1" x14ac:dyDescent="0.25">
      <c r="A76" s="62" t="s">
        <v>37</v>
      </c>
      <c r="B76" s="20">
        <v>10</v>
      </c>
      <c r="C76" s="20">
        <v>0</v>
      </c>
      <c r="D76" s="20">
        <v>10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35">
        <v>0</v>
      </c>
      <c r="O76" s="76">
        <v>0</v>
      </c>
    </row>
    <row r="77" spans="1:15" s="18" customFormat="1" ht="31.5" x14ac:dyDescent="0.25">
      <c r="A77" s="55" t="s">
        <v>196</v>
      </c>
      <c r="B77" s="20">
        <f>B78</f>
        <v>191.1</v>
      </c>
      <c r="C77" s="20">
        <f t="shared" ref="C77:M77" si="15">C78</f>
        <v>0</v>
      </c>
      <c r="D77" s="20">
        <f t="shared" si="15"/>
        <v>191.1</v>
      </c>
      <c r="E77" s="20">
        <f t="shared" si="15"/>
        <v>191.1</v>
      </c>
      <c r="F77" s="20">
        <f t="shared" si="15"/>
        <v>0</v>
      </c>
      <c r="G77" s="20">
        <f t="shared" si="15"/>
        <v>191.1</v>
      </c>
      <c r="H77" s="20">
        <f t="shared" si="15"/>
        <v>191.1</v>
      </c>
      <c r="I77" s="20">
        <f t="shared" si="15"/>
        <v>0</v>
      </c>
      <c r="J77" s="20">
        <f t="shared" si="15"/>
        <v>191.1</v>
      </c>
      <c r="K77" s="20">
        <f t="shared" si="15"/>
        <v>191.1</v>
      </c>
      <c r="L77" s="20">
        <f t="shared" si="15"/>
        <v>0</v>
      </c>
      <c r="M77" s="20">
        <f t="shared" si="15"/>
        <v>191.1</v>
      </c>
      <c r="N77" s="35">
        <f t="shared" ref="N77" si="16">H77/E77*100</f>
        <v>100</v>
      </c>
      <c r="O77" s="76">
        <f t="shared" ref="O77" si="17">K77/E77*100</f>
        <v>100</v>
      </c>
    </row>
    <row r="78" spans="1:15" s="18" customFormat="1" ht="69.75" customHeight="1" x14ac:dyDescent="0.25">
      <c r="A78" s="55" t="s">
        <v>197</v>
      </c>
      <c r="B78" s="56">
        <v>191.1</v>
      </c>
      <c r="C78" s="56">
        <v>0</v>
      </c>
      <c r="D78" s="57">
        <v>191.1</v>
      </c>
      <c r="E78" s="57">
        <v>191.1</v>
      </c>
      <c r="F78" s="57">
        <v>0</v>
      </c>
      <c r="G78" s="57">
        <v>191.1</v>
      </c>
      <c r="H78" s="57">
        <v>191.1</v>
      </c>
      <c r="I78" s="57">
        <v>0</v>
      </c>
      <c r="J78" s="57">
        <v>191.1</v>
      </c>
      <c r="K78" s="57">
        <v>191.1</v>
      </c>
      <c r="L78" s="57">
        <v>0</v>
      </c>
      <c r="M78" s="57">
        <v>191.1</v>
      </c>
      <c r="N78" s="35">
        <v>100</v>
      </c>
      <c r="O78" s="76">
        <v>100</v>
      </c>
    </row>
  </sheetData>
  <mergeCells count="17">
    <mergeCell ref="A1:O1"/>
    <mergeCell ref="D2:L2"/>
    <mergeCell ref="O3:O5"/>
    <mergeCell ref="A3:A5"/>
    <mergeCell ref="B3:D3"/>
    <mergeCell ref="H3:J3"/>
    <mergeCell ref="K3:M3"/>
    <mergeCell ref="N3:N5"/>
    <mergeCell ref="B4:B5"/>
    <mergeCell ref="C4:D4"/>
    <mergeCell ref="H4:H5"/>
    <mergeCell ref="I4:J4"/>
    <mergeCell ref="K4:K5"/>
    <mergeCell ref="L4:M4"/>
    <mergeCell ref="E3:G3"/>
    <mergeCell ref="F4:G4"/>
    <mergeCell ref="E4:E5"/>
  </mergeCells>
  <pageMargins left="0.7" right="0.7" top="0.75" bottom="0.75" header="0.3" footer="0.3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view="pageBreakPreview" topLeftCell="A65" zoomScale="91" zoomScaleNormal="100" zoomScaleSheetLayoutView="91" workbookViewId="0">
      <selection activeCell="J29" sqref="J29"/>
    </sheetView>
  </sheetViews>
  <sheetFormatPr defaultRowHeight="15.75" x14ac:dyDescent="0.25"/>
  <cols>
    <col min="1" max="1" width="9.5703125" style="52" bestFit="1" customWidth="1"/>
    <col min="2" max="2" width="64.5703125" style="1" customWidth="1"/>
    <col min="3" max="3" width="16.28515625" style="1" customWidth="1"/>
    <col min="4" max="4" width="15.42578125" style="1" customWidth="1"/>
    <col min="5" max="5" width="20" style="1" customWidth="1"/>
    <col min="6" max="6" width="13" style="1" customWidth="1"/>
    <col min="7" max="7" width="12.85546875" style="1" customWidth="1"/>
    <col min="8" max="8" width="13.28515625" style="1" customWidth="1"/>
    <col min="9" max="9" width="11.85546875" style="1" bestFit="1" customWidth="1"/>
    <col min="10" max="10" width="16" style="1" customWidth="1"/>
    <col min="11" max="11" width="12.28515625" style="17" customWidth="1"/>
    <col min="12" max="16384" width="9.140625" style="1"/>
  </cols>
  <sheetData>
    <row r="1" spans="1:12" ht="42.75" customHeight="1" x14ac:dyDescent="0.25">
      <c r="A1" s="104" t="s">
        <v>201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2" x14ac:dyDescent="0.25">
      <c r="B2" s="65"/>
      <c r="C2" s="108" t="s">
        <v>218</v>
      </c>
      <c r="D2" s="108"/>
      <c r="E2" s="108"/>
      <c r="F2" s="108"/>
      <c r="G2" s="108"/>
      <c r="H2" s="108"/>
      <c r="I2" s="65"/>
      <c r="J2" s="65"/>
      <c r="K2" s="67"/>
    </row>
    <row r="3" spans="1:12" ht="40.5" customHeight="1" x14ac:dyDescent="0.25">
      <c r="A3" s="105" t="s">
        <v>38</v>
      </c>
      <c r="B3" s="105" t="s">
        <v>39</v>
      </c>
      <c r="C3" s="105" t="s">
        <v>40</v>
      </c>
      <c r="D3" s="105" t="s">
        <v>41</v>
      </c>
      <c r="E3" s="105" t="s">
        <v>42</v>
      </c>
      <c r="F3" s="105" t="s">
        <v>43</v>
      </c>
      <c r="G3" s="105" t="s">
        <v>44</v>
      </c>
      <c r="H3" s="105" t="s">
        <v>45</v>
      </c>
      <c r="I3" s="105" t="s">
        <v>46</v>
      </c>
      <c r="J3" s="105"/>
      <c r="K3" s="105"/>
      <c r="L3" s="7"/>
    </row>
    <row r="4" spans="1:12" ht="59.25" customHeight="1" x14ac:dyDescent="0.25">
      <c r="A4" s="105"/>
      <c r="B4" s="105"/>
      <c r="C4" s="105"/>
      <c r="D4" s="105"/>
      <c r="E4" s="105"/>
      <c r="F4" s="105"/>
      <c r="G4" s="105"/>
      <c r="H4" s="105"/>
      <c r="I4" s="2" t="s">
        <v>47</v>
      </c>
      <c r="J4" s="2" t="s">
        <v>48</v>
      </c>
      <c r="K4" s="13" t="s">
        <v>49</v>
      </c>
      <c r="L4" s="7"/>
    </row>
    <row r="5" spans="1:12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>
        <v>9</v>
      </c>
      <c r="J5" s="10">
        <v>10</v>
      </c>
      <c r="K5" s="14">
        <v>11</v>
      </c>
      <c r="L5" s="7"/>
    </row>
    <row r="6" spans="1:12" ht="63" x14ac:dyDescent="0.25">
      <c r="A6" s="21" t="s">
        <v>50</v>
      </c>
      <c r="B6" s="21" t="s">
        <v>110</v>
      </c>
      <c r="C6" s="19"/>
      <c r="D6" s="19"/>
      <c r="E6" s="19"/>
      <c r="F6" s="19"/>
      <c r="G6" s="19"/>
      <c r="H6" s="19"/>
      <c r="I6" s="23"/>
      <c r="J6" s="23"/>
      <c r="K6" s="24"/>
      <c r="L6" s="7"/>
    </row>
    <row r="7" spans="1:12" ht="31.5" x14ac:dyDescent="0.25">
      <c r="A7" s="21" t="s">
        <v>51</v>
      </c>
      <c r="B7" s="29" t="s">
        <v>23</v>
      </c>
      <c r="C7" s="29" t="s">
        <v>132</v>
      </c>
      <c r="D7" s="29" t="s">
        <v>52</v>
      </c>
      <c r="E7" s="29" t="s">
        <v>53</v>
      </c>
      <c r="F7" s="30">
        <v>43531</v>
      </c>
      <c r="G7" s="31">
        <v>20800</v>
      </c>
      <c r="H7" s="31">
        <v>0</v>
      </c>
      <c r="I7" s="31">
        <v>20800</v>
      </c>
      <c r="J7" s="31"/>
      <c r="K7" s="32">
        <v>20800</v>
      </c>
      <c r="L7" s="7"/>
    </row>
    <row r="8" spans="1:12" ht="31.5" x14ac:dyDescent="0.25">
      <c r="A8" s="21" t="s">
        <v>54</v>
      </c>
      <c r="B8" s="29" t="s">
        <v>67</v>
      </c>
      <c r="C8" s="29" t="s">
        <v>217</v>
      </c>
      <c r="D8" s="62" t="s">
        <v>52</v>
      </c>
      <c r="E8" s="62" t="s">
        <v>53</v>
      </c>
      <c r="F8" s="30">
        <v>43677</v>
      </c>
      <c r="G8" s="31">
        <v>31300</v>
      </c>
      <c r="H8" s="31">
        <v>0</v>
      </c>
      <c r="I8" s="31">
        <v>31300</v>
      </c>
      <c r="J8" s="31">
        <v>0</v>
      </c>
      <c r="K8" s="32">
        <v>31300</v>
      </c>
      <c r="L8" s="7"/>
    </row>
    <row r="9" spans="1:12" ht="31.5" x14ac:dyDescent="0.25">
      <c r="A9" s="21" t="s">
        <v>55</v>
      </c>
      <c r="B9" s="29" t="s">
        <v>21</v>
      </c>
      <c r="C9" s="29" t="s">
        <v>216</v>
      </c>
      <c r="D9" s="62" t="s">
        <v>52</v>
      </c>
      <c r="E9" s="62" t="s">
        <v>53</v>
      </c>
      <c r="F9" s="30">
        <v>43677</v>
      </c>
      <c r="G9" s="31">
        <v>20780.849999999999</v>
      </c>
      <c r="H9" s="31">
        <v>0</v>
      </c>
      <c r="I9" s="31">
        <v>20780.900000000001</v>
      </c>
      <c r="J9" s="31">
        <v>0</v>
      </c>
      <c r="K9" s="32">
        <v>20780.900000000001</v>
      </c>
      <c r="L9" s="7"/>
    </row>
    <row r="10" spans="1:12" x14ac:dyDescent="0.25">
      <c r="A10" s="21" t="s">
        <v>70</v>
      </c>
      <c r="B10" s="29" t="s">
        <v>66</v>
      </c>
      <c r="C10" s="29"/>
      <c r="D10" s="29"/>
      <c r="E10" s="29"/>
      <c r="F10" s="30"/>
      <c r="G10" s="31"/>
      <c r="H10" s="31"/>
      <c r="I10" s="31"/>
      <c r="J10" s="31"/>
      <c r="K10" s="32"/>
      <c r="L10" s="7"/>
    </row>
    <row r="11" spans="1:12" ht="31.5" x14ac:dyDescent="0.25">
      <c r="A11" s="21" t="s">
        <v>71</v>
      </c>
      <c r="B11" s="29" t="s">
        <v>34</v>
      </c>
      <c r="C11" s="29" t="s">
        <v>161</v>
      </c>
      <c r="D11" s="53" t="s">
        <v>52</v>
      </c>
      <c r="E11" s="53" t="s">
        <v>53</v>
      </c>
      <c r="F11" s="30">
        <v>43570</v>
      </c>
      <c r="G11" s="31">
        <v>19063.07</v>
      </c>
      <c r="H11" s="31">
        <v>0</v>
      </c>
      <c r="I11" s="31">
        <v>19063.099999999999</v>
      </c>
      <c r="J11" s="31">
        <v>0</v>
      </c>
      <c r="K11" s="32">
        <v>19063.099999999999</v>
      </c>
      <c r="L11" s="7"/>
    </row>
    <row r="12" spans="1:12" x14ac:dyDescent="0.25">
      <c r="A12" s="21" t="s">
        <v>73</v>
      </c>
      <c r="B12" s="29" t="s">
        <v>74</v>
      </c>
      <c r="C12" s="29"/>
      <c r="D12" s="29"/>
      <c r="E12" s="29"/>
      <c r="F12" s="30"/>
      <c r="G12" s="31"/>
      <c r="H12" s="31"/>
      <c r="I12" s="31"/>
      <c r="J12" s="31"/>
      <c r="K12" s="32"/>
      <c r="L12" s="7"/>
    </row>
    <row r="13" spans="1:12" x14ac:dyDescent="0.25">
      <c r="A13" s="21" t="s">
        <v>75</v>
      </c>
      <c r="B13" s="29" t="s">
        <v>76</v>
      </c>
      <c r="C13" s="29"/>
      <c r="D13" s="53"/>
      <c r="E13" s="53"/>
      <c r="F13" s="30"/>
      <c r="G13" s="31"/>
      <c r="H13" s="31"/>
      <c r="I13" s="31"/>
      <c r="J13" s="31"/>
      <c r="K13" s="32"/>
      <c r="L13" s="7"/>
    </row>
    <row r="14" spans="1:12" x14ac:dyDescent="0.25">
      <c r="A14" s="21" t="s">
        <v>77</v>
      </c>
      <c r="B14" s="29" t="s">
        <v>78</v>
      </c>
      <c r="C14" s="29"/>
      <c r="D14" s="29"/>
      <c r="E14" s="29"/>
      <c r="F14" s="30"/>
      <c r="G14" s="31"/>
      <c r="H14" s="31"/>
      <c r="I14" s="31"/>
      <c r="J14" s="31"/>
      <c r="K14" s="32"/>
      <c r="L14" s="7"/>
    </row>
    <row r="15" spans="1:12" x14ac:dyDescent="0.25">
      <c r="A15" s="21" t="s">
        <v>79</v>
      </c>
      <c r="B15" s="29" t="s">
        <v>80</v>
      </c>
      <c r="C15" s="29"/>
      <c r="D15" s="29"/>
      <c r="E15" s="29"/>
      <c r="F15" s="30"/>
      <c r="G15" s="31"/>
      <c r="H15" s="31"/>
      <c r="I15" s="31"/>
      <c r="J15" s="31"/>
      <c r="K15" s="32"/>
      <c r="L15" s="7"/>
    </row>
    <row r="16" spans="1:12" ht="31.5" x14ac:dyDescent="0.25">
      <c r="A16" s="21" t="s">
        <v>81</v>
      </c>
      <c r="B16" s="29" t="s">
        <v>82</v>
      </c>
      <c r="C16" s="29" t="s">
        <v>242</v>
      </c>
      <c r="D16" s="62" t="s">
        <v>52</v>
      </c>
      <c r="E16" s="62" t="s">
        <v>53</v>
      </c>
      <c r="F16" s="30">
        <v>43726</v>
      </c>
      <c r="G16" s="31">
        <v>10000</v>
      </c>
      <c r="H16" s="31">
        <v>0</v>
      </c>
      <c r="I16" s="31">
        <v>10000</v>
      </c>
      <c r="J16" s="31">
        <v>0</v>
      </c>
      <c r="K16" s="32">
        <v>10000</v>
      </c>
      <c r="L16" s="7"/>
    </row>
    <row r="17" spans="1:12" ht="31.5" x14ac:dyDescent="0.25">
      <c r="A17" s="21" t="s">
        <v>83</v>
      </c>
      <c r="B17" s="29" t="s">
        <v>68</v>
      </c>
      <c r="C17" s="53" t="s">
        <v>194</v>
      </c>
      <c r="D17" s="53" t="s">
        <v>52</v>
      </c>
      <c r="E17" s="53" t="s">
        <v>53</v>
      </c>
      <c r="F17" s="30">
        <v>43636</v>
      </c>
      <c r="G17" s="31">
        <v>31300</v>
      </c>
      <c r="H17" s="31">
        <v>0</v>
      </c>
      <c r="I17" s="31">
        <v>31300</v>
      </c>
      <c r="J17" s="31">
        <v>0</v>
      </c>
      <c r="K17" s="32">
        <v>31300</v>
      </c>
      <c r="L17" s="7"/>
    </row>
    <row r="18" spans="1:12" x14ac:dyDescent="0.25">
      <c r="A18" s="21" t="s">
        <v>84</v>
      </c>
      <c r="B18" s="29" t="s">
        <v>85</v>
      </c>
      <c r="C18" s="29"/>
      <c r="D18" s="29"/>
      <c r="E18" s="29"/>
      <c r="F18" s="30"/>
      <c r="G18" s="31"/>
      <c r="H18" s="31"/>
      <c r="I18" s="31"/>
      <c r="J18" s="31"/>
      <c r="K18" s="32"/>
      <c r="L18" s="7"/>
    </row>
    <row r="19" spans="1:12" ht="31.5" x14ac:dyDescent="0.25">
      <c r="A19" s="21" t="s">
        <v>86</v>
      </c>
      <c r="B19" s="29" t="s">
        <v>17</v>
      </c>
      <c r="C19" s="29" t="s">
        <v>160</v>
      </c>
      <c r="D19" s="53" t="s">
        <v>52</v>
      </c>
      <c r="E19" s="53" t="s">
        <v>53</v>
      </c>
      <c r="F19" s="30">
        <v>43558</v>
      </c>
      <c r="G19" s="31">
        <v>14616.5</v>
      </c>
      <c r="H19" s="31">
        <v>0</v>
      </c>
      <c r="I19" s="31">
        <v>14616.5</v>
      </c>
      <c r="J19" s="31">
        <v>0</v>
      </c>
      <c r="K19" s="32">
        <v>14616.5</v>
      </c>
      <c r="L19" s="7"/>
    </row>
    <row r="20" spans="1:12" x14ac:dyDescent="0.25">
      <c r="A20" s="21" t="s">
        <v>87</v>
      </c>
      <c r="B20" s="29" t="s">
        <v>69</v>
      </c>
      <c r="C20" s="29"/>
      <c r="D20" s="29"/>
      <c r="E20" s="29"/>
      <c r="F20" s="30"/>
      <c r="G20" s="31"/>
      <c r="H20" s="31"/>
      <c r="I20" s="31"/>
      <c r="J20" s="31"/>
      <c r="K20" s="32"/>
      <c r="L20" s="7"/>
    </row>
    <row r="21" spans="1:12" x14ac:dyDescent="0.25">
      <c r="A21" s="21" t="s">
        <v>88</v>
      </c>
      <c r="B21" s="29" t="s">
        <v>90</v>
      </c>
      <c r="C21" s="29"/>
      <c r="D21" s="29"/>
      <c r="E21" s="29"/>
      <c r="F21" s="30"/>
      <c r="G21" s="31"/>
      <c r="H21" s="31"/>
      <c r="I21" s="31"/>
      <c r="J21" s="31"/>
      <c r="K21" s="32"/>
      <c r="L21" s="7"/>
    </row>
    <row r="22" spans="1:12" ht="31.5" x14ac:dyDescent="0.25">
      <c r="A22" s="21" t="s">
        <v>89</v>
      </c>
      <c r="B22" s="53" t="s">
        <v>14</v>
      </c>
      <c r="C22" s="53" t="s">
        <v>164</v>
      </c>
      <c r="D22" s="53" t="s">
        <v>52</v>
      </c>
      <c r="E22" s="53" t="s">
        <v>53</v>
      </c>
      <c r="F22" s="40">
        <v>43508</v>
      </c>
      <c r="G22" s="39">
        <v>10396.780000000001</v>
      </c>
      <c r="H22" s="39">
        <v>0</v>
      </c>
      <c r="I22" s="39">
        <v>10396.799999999999</v>
      </c>
      <c r="J22" s="39">
        <v>0</v>
      </c>
      <c r="K22" s="41">
        <v>10396.799999999999</v>
      </c>
      <c r="L22" s="7"/>
    </row>
    <row r="23" spans="1:12" ht="31.5" x14ac:dyDescent="0.25">
      <c r="A23" s="21" t="s">
        <v>163</v>
      </c>
      <c r="B23" s="29" t="s">
        <v>26</v>
      </c>
      <c r="C23" s="29" t="s">
        <v>243</v>
      </c>
      <c r="D23" s="62" t="s">
        <v>52</v>
      </c>
      <c r="E23" s="62" t="s">
        <v>53</v>
      </c>
      <c r="F23" s="30">
        <v>43643</v>
      </c>
      <c r="G23" s="31">
        <v>10400</v>
      </c>
      <c r="H23" s="31">
        <v>0</v>
      </c>
      <c r="I23" s="31">
        <v>10400</v>
      </c>
      <c r="J23" s="31">
        <v>0</v>
      </c>
      <c r="K23" s="32">
        <v>10400</v>
      </c>
      <c r="L23" s="7"/>
    </row>
    <row r="24" spans="1:12" s="18" customFormat="1" x14ac:dyDescent="0.25">
      <c r="A24" s="93" t="s">
        <v>56</v>
      </c>
      <c r="B24" s="93" t="s">
        <v>111</v>
      </c>
      <c r="C24" s="93" t="s">
        <v>231</v>
      </c>
      <c r="D24" s="93" t="s">
        <v>232</v>
      </c>
      <c r="E24" s="93" t="s">
        <v>228</v>
      </c>
      <c r="F24" s="96">
        <v>43700</v>
      </c>
      <c r="G24" s="89">
        <v>21000</v>
      </c>
      <c r="H24" s="89">
        <v>0</v>
      </c>
      <c r="I24" s="89">
        <v>21000</v>
      </c>
      <c r="J24" s="89">
        <v>0</v>
      </c>
      <c r="K24" s="91">
        <v>21000</v>
      </c>
      <c r="L24" s="28"/>
    </row>
    <row r="25" spans="1:12" s="18" customFormat="1" x14ac:dyDescent="0.25">
      <c r="A25" s="94"/>
      <c r="B25" s="94"/>
      <c r="C25" s="94"/>
      <c r="D25" s="94"/>
      <c r="E25" s="94"/>
      <c r="F25" s="111"/>
      <c r="G25" s="106"/>
      <c r="H25" s="106"/>
      <c r="I25" s="106"/>
      <c r="J25" s="106"/>
      <c r="K25" s="107"/>
      <c r="L25" s="28"/>
    </row>
    <row r="26" spans="1:12" s="18" customFormat="1" x14ac:dyDescent="0.25">
      <c r="A26" s="95"/>
      <c r="B26" s="95"/>
      <c r="C26" s="95"/>
      <c r="D26" s="95"/>
      <c r="E26" s="95"/>
      <c r="F26" s="97"/>
      <c r="G26" s="90"/>
      <c r="H26" s="90"/>
      <c r="I26" s="90"/>
      <c r="J26" s="90"/>
      <c r="K26" s="92"/>
      <c r="L26" s="28"/>
    </row>
    <row r="27" spans="1:12" s="18" customFormat="1" ht="31.5" x14ac:dyDescent="0.25">
      <c r="A27" s="21" t="s">
        <v>57</v>
      </c>
      <c r="B27" s="21" t="s">
        <v>112</v>
      </c>
      <c r="C27" s="23" t="s">
        <v>226</v>
      </c>
      <c r="D27" s="23" t="s">
        <v>227</v>
      </c>
      <c r="E27" s="62" t="s">
        <v>228</v>
      </c>
      <c r="F27" s="25">
        <v>43696</v>
      </c>
      <c r="G27" s="26">
        <v>683777.29</v>
      </c>
      <c r="H27" s="26">
        <v>0</v>
      </c>
      <c r="I27" s="26">
        <v>683777.3</v>
      </c>
      <c r="J27" s="26">
        <v>0</v>
      </c>
      <c r="K27" s="27">
        <v>683777.3</v>
      </c>
      <c r="L27" s="28"/>
    </row>
    <row r="28" spans="1:12" s="18" customFormat="1" ht="47.25" x14ac:dyDescent="0.25">
      <c r="A28" s="21" t="s">
        <v>58</v>
      </c>
      <c r="B28" s="21" t="s">
        <v>27</v>
      </c>
      <c r="C28" s="23" t="s">
        <v>236</v>
      </c>
      <c r="D28" s="23" t="s">
        <v>91</v>
      </c>
      <c r="E28" s="62" t="s">
        <v>228</v>
      </c>
      <c r="F28" s="25">
        <v>43689</v>
      </c>
      <c r="G28" s="26">
        <v>87960</v>
      </c>
      <c r="H28" s="26">
        <v>0</v>
      </c>
      <c r="I28" s="26">
        <v>87960</v>
      </c>
      <c r="J28" s="26">
        <v>0</v>
      </c>
      <c r="K28" s="27">
        <v>87960</v>
      </c>
      <c r="L28" s="28"/>
    </row>
    <row r="29" spans="1:12" s="18" customFormat="1" ht="63" x14ac:dyDescent="0.25">
      <c r="A29" s="21" t="s">
        <v>59</v>
      </c>
      <c r="B29" s="21" t="s">
        <v>113</v>
      </c>
      <c r="C29" s="23"/>
      <c r="D29" s="23"/>
      <c r="E29" s="23"/>
      <c r="F29" s="25"/>
      <c r="G29" s="26"/>
      <c r="H29" s="26"/>
      <c r="I29" s="26"/>
      <c r="J29" s="26"/>
      <c r="K29" s="27"/>
      <c r="L29" s="28"/>
    </row>
    <row r="30" spans="1:12" ht="48.75" customHeight="1" x14ac:dyDescent="0.25">
      <c r="A30" s="21" t="s">
        <v>122</v>
      </c>
      <c r="B30" s="93" t="s">
        <v>18</v>
      </c>
      <c r="C30" s="23" t="s">
        <v>129</v>
      </c>
      <c r="D30" s="23" t="s">
        <v>130</v>
      </c>
      <c r="E30" s="37" t="s">
        <v>53</v>
      </c>
      <c r="F30" s="40">
        <v>43502</v>
      </c>
      <c r="G30" s="26">
        <v>81740</v>
      </c>
      <c r="H30" s="26">
        <v>0</v>
      </c>
      <c r="I30" s="26">
        <v>81740</v>
      </c>
      <c r="J30" s="26"/>
      <c r="K30" s="27">
        <v>81740</v>
      </c>
      <c r="L30" s="7"/>
    </row>
    <row r="31" spans="1:12" ht="31.5" x14ac:dyDescent="0.25">
      <c r="A31" s="21"/>
      <c r="B31" s="95"/>
      <c r="C31" s="37" t="s">
        <v>131</v>
      </c>
      <c r="D31" s="37" t="s">
        <v>130</v>
      </c>
      <c r="E31" s="37" t="s">
        <v>53</v>
      </c>
      <c r="F31" s="40">
        <v>43507</v>
      </c>
      <c r="G31" s="39">
        <v>48000</v>
      </c>
      <c r="H31" s="39">
        <v>0</v>
      </c>
      <c r="I31" s="39">
        <v>48000</v>
      </c>
      <c r="J31" s="39"/>
      <c r="K31" s="41">
        <v>48000</v>
      </c>
      <c r="L31" s="7"/>
    </row>
    <row r="32" spans="1:12" ht="47.25" x14ac:dyDescent="0.25">
      <c r="A32" s="21"/>
      <c r="B32" s="61"/>
      <c r="C32" s="62" t="s">
        <v>234</v>
      </c>
      <c r="D32" s="62" t="s">
        <v>91</v>
      </c>
      <c r="E32" s="62" t="s">
        <v>53</v>
      </c>
      <c r="F32" s="40">
        <v>43689</v>
      </c>
      <c r="G32" s="39">
        <v>279950</v>
      </c>
      <c r="H32" s="39">
        <v>0</v>
      </c>
      <c r="I32" s="39">
        <v>279950</v>
      </c>
      <c r="J32" s="39">
        <v>0</v>
      </c>
      <c r="K32" s="41">
        <v>279950</v>
      </c>
      <c r="L32" s="7"/>
    </row>
    <row r="33" spans="1:12" ht="409.5" x14ac:dyDescent="0.25">
      <c r="A33" s="21" t="s">
        <v>123</v>
      </c>
      <c r="B33" s="21" t="s">
        <v>20</v>
      </c>
      <c r="C33" s="23" t="s">
        <v>230</v>
      </c>
      <c r="D33" s="23" t="s">
        <v>215</v>
      </c>
      <c r="E33" s="62" t="s">
        <v>53</v>
      </c>
      <c r="F33" s="25">
        <v>43657</v>
      </c>
      <c r="G33" s="26">
        <v>1174601</v>
      </c>
      <c r="H33" s="26">
        <v>0</v>
      </c>
      <c r="I33" s="26">
        <v>1174601</v>
      </c>
      <c r="J33" s="26">
        <v>0</v>
      </c>
      <c r="K33" s="27">
        <v>1174601</v>
      </c>
      <c r="L33" s="7"/>
    </row>
    <row r="34" spans="1:12" ht="126" x14ac:dyDescent="0.25">
      <c r="A34" s="74">
        <v>43529</v>
      </c>
      <c r="B34" s="60" t="s">
        <v>19</v>
      </c>
      <c r="C34" s="54" t="s">
        <v>235</v>
      </c>
      <c r="D34" s="54" t="s">
        <v>215</v>
      </c>
      <c r="E34" s="62" t="s">
        <v>53</v>
      </c>
      <c r="F34" s="71">
        <v>43710</v>
      </c>
      <c r="G34" s="72">
        <v>1049485</v>
      </c>
      <c r="H34" s="72">
        <v>0</v>
      </c>
      <c r="I34" s="72">
        <v>1049485</v>
      </c>
      <c r="J34" s="72">
        <v>0</v>
      </c>
      <c r="K34" s="73">
        <v>1049485</v>
      </c>
      <c r="L34" s="7"/>
    </row>
    <row r="35" spans="1:12" ht="55.5" customHeight="1" x14ac:dyDescent="0.25">
      <c r="A35" s="93" t="s">
        <v>60</v>
      </c>
      <c r="B35" s="93" t="s">
        <v>114</v>
      </c>
      <c r="C35" s="93"/>
      <c r="D35" s="93"/>
      <c r="E35" s="93"/>
      <c r="F35" s="96"/>
      <c r="G35" s="89"/>
      <c r="H35" s="89"/>
      <c r="I35" s="89"/>
      <c r="J35" s="89"/>
      <c r="K35" s="91"/>
      <c r="L35" s="7"/>
    </row>
    <row r="36" spans="1:12" s="18" customFormat="1" x14ac:dyDescent="0.25">
      <c r="A36" s="95"/>
      <c r="B36" s="95"/>
      <c r="C36" s="95"/>
      <c r="D36" s="95"/>
      <c r="E36" s="95"/>
      <c r="F36" s="97"/>
      <c r="G36" s="90"/>
      <c r="H36" s="90"/>
      <c r="I36" s="90"/>
      <c r="J36" s="90"/>
      <c r="K36" s="92"/>
      <c r="L36" s="28"/>
    </row>
    <row r="37" spans="1:12" ht="31.5" x14ac:dyDescent="0.25">
      <c r="A37" s="45" t="s">
        <v>61</v>
      </c>
      <c r="B37" s="21" t="s">
        <v>8</v>
      </c>
      <c r="C37" s="3" t="s">
        <v>172</v>
      </c>
      <c r="D37" s="3" t="s">
        <v>173</v>
      </c>
      <c r="E37" s="53" t="s">
        <v>53</v>
      </c>
      <c r="F37" s="11">
        <v>43601</v>
      </c>
      <c r="G37" s="9">
        <v>32800</v>
      </c>
      <c r="H37" s="9">
        <v>0</v>
      </c>
      <c r="I37" s="9">
        <v>32800</v>
      </c>
      <c r="J37" s="9">
        <v>0</v>
      </c>
      <c r="K37" s="15">
        <v>32800</v>
      </c>
      <c r="L37" s="7"/>
    </row>
    <row r="38" spans="1:12" ht="31.5" x14ac:dyDescent="0.25">
      <c r="A38" s="43" t="s">
        <v>62</v>
      </c>
      <c r="B38" s="21" t="s">
        <v>9</v>
      </c>
      <c r="C38" s="53" t="s">
        <v>154</v>
      </c>
      <c r="D38" s="53" t="s">
        <v>52</v>
      </c>
      <c r="E38" s="53" t="s">
        <v>53</v>
      </c>
      <c r="F38" s="40">
        <v>43559</v>
      </c>
      <c r="G38" s="39">
        <v>43827.89</v>
      </c>
      <c r="H38" s="39">
        <v>0</v>
      </c>
      <c r="I38" s="39">
        <v>43827.9</v>
      </c>
      <c r="J38" s="39"/>
      <c r="K38" s="41">
        <v>43827.9</v>
      </c>
      <c r="L38" s="7"/>
    </row>
    <row r="39" spans="1:12" ht="47.25" x14ac:dyDescent="0.25">
      <c r="A39" s="63"/>
      <c r="B39" s="21"/>
      <c r="C39" s="62" t="s">
        <v>202</v>
      </c>
      <c r="D39" s="62" t="s">
        <v>184</v>
      </c>
      <c r="E39" s="62" t="s">
        <v>53</v>
      </c>
      <c r="F39" s="40">
        <v>43585</v>
      </c>
      <c r="G39" s="39">
        <v>14899.24</v>
      </c>
      <c r="H39" s="39">
        <v>0</v>
      </c>
      <c r="I39" s="39">
        <v>14899.2</v>
      </c>
      <c r="J39" s="39">
        <v>0</v>
      </c>
      <c r="K39" s="41">
        <v>14899.2</v>
      </c>
      <c r="L39" s="7"/>
    </row>
    <row r="40" spans="1:12" ht="31.5" x14ac:dyDescent="0.25">
      <c r="A40" s="63"/>
      <c r="B40" s="21"/>
      <c r="C40" s="62" t="s">
        <v>203</v>
      </c>
      <c r="D40" s="62" t="s">
        <v>204</v>
      </c>
      <c r="E40" s="62" t="s">
        <v>53</v>
      </c>
      <c r="F40" s="40">
        <v>43564</v>
      </c>
      <c r="G40" s="39">
        <v>2681</v>
      </c>
      <c r="H40" s="39">
        <v>0</v>
      </c>
      <c r="I40" s="39">
        <v>2681</v>
      </c>
      <c r="J40" s="39">
        <v>0</v>
      </c>
      <c r="K40" s="41">
        <v>2681</v>
      </c>
      <c r="L40" s="7"/>
    </row>
    <row r="41" spans="1:12" ht="47.25" x14ac:dyDescent="0.25">
      <c r="A41" s="63"/>
      <c r="B41" s="21"/>
      <c r="C41" s="62" t="s">
        <v>240</v>
      </c>
      <c r="D41" s="62" t="s">
        <v>241</v>
      </c>
      <c r="E41" s="62" t="s">
        <v>53</v>
      </c>
      <c r="F41" s="40">
        <v>43727</v>
      </c>
      <c r="G41" s="39">
        <v>28700</v>
      </c>
      <c r="H41" s="39">
        <v>0</v>
      </c>
      <c r="I41" s="39">
        <v>28700</v>
      </c>
      <c r="J41" s="39">
        <v>0</v>
      </c>
      <c r="K41" s="41">
        <v>28700</v>
      </c>
      <c r="L41" s="7"/>
    </row>
    <row r="42" spans="1:12" x14ac:dyDescent="0.25">
      <c r="A42" s="21" t="s">
        <v>72</v>
      </c>
      <c r="B42" s="21" t="s">
        <v>10</v>
      </c>
      <c r="C42" s="23"/>
      <c r="D42" s="23"/>
      <c r="E42" s="23"/>
      <c r="F42" s="11"/>
      <c r="G42" s="12"/>
      <c r="H42" s="12"/>
      <c r="I42" s="12"/>
      <c r="J42" s="12"/>
      <c r="K42" s="16"/>
      <c r="L42" s="7"/>
    </row>
    <row r="43" spans="1:12" s="18" customFormat="1" ht="47.25" x14ac:dyDescent="0.25">
      <c r="A43" s="93" t="s">
        <v>94</v>
      </c>
      <c r="B43" s="93" t="s">
        <v>11</v>
      </c>
      <c r="C43" s="29" t="s">
        <v>183</v>
      </c>
      <c r="D43" s="29" t="s">
        <v>184</v>
      </c>
      <c r="E43" s="53" t="s">
        <v>53</v>
      </c>
      <c r="F43" s="30">
        <v>43608</v>
      </c>
      <c r="G43" s="31">
        <v>27386.560000000001</v>
      </c>
      <c r="H43" s="31">
        <v>0</v>
      </c>
      <c r="I43" s="31">
        <v>27386.6</v>
      </c>
      <c r="J43" s="31">
        <v>0</v>
      </c>
      <c r="K43" s="32">
        <v>27386.6</v>
      </c>
      <c r="L43" s="28"/>
    </row>
    <row r="44" spans="1:12" s="18" customFormat="1" ht="63" x14ac:dyDescent="0.25">
      <c r="A44" s="95"/>
      <c r="B44" s="95"/>
      <c r="C44" s="53" t="s">
        <v>187</v>
      </c>
      <c r="D44" s="53" t="s">
        <v>188</v>
      </c>
      <c r="E44" s="53" t="s">
        <v>53</v>
      </c>
      <c r="F44" s="40" t="s">
        <v>189</v>
      </c>
      <c r="G44" s="39">
        <v>36670.57</v>
      </c>
      <c r="H44" s="39">
        <v>0</v>
      </c>
      <c r="I44" s="39">
        <v>36670.6</v>
      </c>
      <c r="J44" s="39">
        <v>0</v>
      </c>
      <c r="K44" s="41">
        <v>36670.6</v>
      </c>
      <c r="L44" s="28"/>
    </row>
    <row r="45" spans="1:12" s="18" customFormat="1" x14ac:dyDescent="0.25">
      <c r="A45" s="44" t="s">
        <v>95</v>
      </c>
      <c r="B45" s="21" t="s">
        <v>12</v>
      </c>
      <c r="C45" s="29"/>
      <c r="D45" s="29"/>
      <c r="E45" s="29"/>
      <c r="F45" s="30"/>
      <c r="G45" s="31"/>
      <c r="H45" s="31"/>
      <c r="I45" s="31"/>
      <c r="J45" s="31"/>
      <c r="K45" s="32"/>
      <c r="L45" s="28"/>
    </row>
    <row r="46" spans="1:12" ht="47.25" x14ac:dyDescent="0.25">
      <c r="A46" s="44" t="s">
        <v>134</v>
      </c>
      <c r="B46" s="21" t="s">
        <v>13</v>
      </c>
      <c r="C46" s="23" t="s">
        <v>162</v>
      </c>
      <c r="D46" s="53" t="s">
        <v>53</v>
      </c>
      <c r="E46" s="53" t="s">
        <v>53</v>
      </c>
      <c r="F46" s="25">
        <v>43577</v>
      </c>
      <c r="G46" s="26">
        <v>1601.1</v>
      </c>
      <c r="H46" s="26">
        <v>0</v>
      </c>
      <c r="I46" s="26">
        <v>1601.1</v>
      </c>
      <c r="J46" s="26">
        <v>0</v>
      </c>
      <c r="K46" s="27">
        <v>1601.1</v>
      </c>
      <c r="L46" s="7"/>
    </row>
    <row r="47" spans="1:12" x14ac:dyDescent="0.25">
      <c r="A47" s="44" t="s">
        <v>96</v>
      </c>
      <c r="B47" s="21" t="s">
        <v>14</v>
      </c>
      <c r="C47" s="29"/>
      <c r="D47" s="29"/>
      <c r="E47" s="29"/>
      <c r="F47" s="30"/>
      <c r="G47" s="31"/>
      <c r="H47" s="31"/>
      <c r="I47" s="31"/>
      <c r="J47" s="31"/>
      <c r="K47" s="32"/>
      <c r="L47" s="7"/>
    </row>
    <row r="48" spans="1:12" ht="31.5" x14ac:dyDescent="0.25">
      <c r="A48" s="44" t="s">
        <v>97</v>
      </c>
      <c r="B48" s="21" t="s">
        <v>15</v>
      </c>
      <c r="C48" s="23" t="s">
        <v>229</v>
      </c>
      <c r="D48" s="23" t="s">
        <v>215</v>
      </c>
      <c r="E48" s="62" t="s">
        <v>53</v>
      </c>
      <c r="F48" s="40">
        <v>43685</v>
      </c>
      <c r="G48" s="26">
        <v>59840</v>
      </c>
      <c r="H48" s="26">
        <v>0</v>
      </c>
      <c r="I48" s="26">
        <v>59840</v>
      </c>
      <c r="J48" s="26">
        <v>0</v>
      </c>
      <c r="K48" s="27">
        <v>59840</v>
      </c>
      <c r="L48" s="7"/>
    </row>
    <row r="49" spans="1:12" ht="31.5" x14ac:dyDescent="0.25">
      <c r="A49" s="60"/>
      <c r="B49" s="60"/>
      <c r="C49" s="62" t="s">
        <v>233</v>
      </c>
      <c r="D49" s="62" t="s">
        <v>215</v>
      </c>
      <c r="E49" s="62" t="s">
        <v>53</v>
      </c>
      <c r="F49" s="40">
        <v>43698</v>
      </c>
      <c r="G49" s="39">
        <v>52860</v>
      </c>
      <c r="H49" s="39">
        <v>0</v>
      </c>
      <c r="I49" s="39">
        <v>52860</v>
      </c>
      <c r="J49" s="39">
        <v>0</v>
      </c>
      <c r="K49" s="41">
        <v>52860</v>
      </c>
      <c r="L49" s="7"/>
    </row>
    <row r="50" spans="1:12" ht="31.5" x14ac:dyDescent="0.25">
      <c r="A50" s="54" t="s">
        <v>98</v>
      </c>
      <c r="B50" s="54" t="s">
        <v>16</v>
      </c>
      <c r="C50" s="29" t="s">
        <v>165</v>
      </c>
      <c r="D50" s="53" t="s">
        <v>52</v>
      </c>
      <c r="E50" s="53" t="s">
        <v>53</v>
      </c>
      <c r="F50" s="30">
        <v>43595</v>
      </c>
      <c r="G50" s="31">
        <v>36859</v>
      </c>
      <c r="H50" s="31">
        <v>0</v>
      </c>
      <c r="I50" s="31">
        <v>36859</v>
      </c>
      <c r="J50" s="31">
        <v>0</v>
      </c>
      <c r="K50" s="32">
        <v>36859</v>
      </c>
      <c r="L50" s="7"/>
    </row>
    <row r="51" spans="1:12" ht="94.5" x14ac:dyDescent="0.25">
      <c r="A51" s="94"/>
      <c r="B51" s="94"/>
      <c r="C51" s="53" t="s">
        <v>169</v>
      </c>
      <c r="D51" s="53" t="s">
        <v>170</v>
      </c>
      <c r="E51" s="53" t="s">
        <v>53</v>
      </c>
      <c r="F51" s="40" t="s">
        <v>171</v>
      </c>
      <c r="G51" s="39">
        <v>12514.82</v>
      </c>
      <c r="H51" s="39">
        <v>0</v>
      </c>
      <c r="I51" s="39">
        <v>12514.8</v>
      </c>
      <c r="J51" s="39">
        <v>0</v>
      </c>
      <c r="K51" s="41">
        <v>12514.8</v>
      </c>
      <c r="L51" s="7"/>
    </row>
    <row r="52" spans="1:12" ht="47.25" x14ac:dyDescent="0.25">
      <c r="A52" s="94"/>
      <c r="B52" s="94"/>
      <c r="C52" s="53" t="s">
        <v>178</v>
      </c>
      <c r="D52" s="53" t="s">
        <v>180</v>
      </c>
      <c r="E52" s="53" t="s">
        <v>53</v>
      </c>
      <c r="F52" s="40" t="s">
        <v>179</v>
      </c>
      <c r="G52" s="39">
        <v>62722.6</v>
      </c>
      <c r="H52" s="39">
        <v>0</v>
      </c>
      <c r="I52" s="39">
        <v>62722.6</v>
      </c>
      <c r="J52" s="39">
        <v>0</v>
      </c>
      <c r="K52" s="39">
        <v>62722.6</v>
      </c>
      <c r="L52" s="7"/>
    </row>
    <row r="53" spans="1:12" ht="31.5" x14ac:dyDescent="0.25">
      <c r="A53" s="95"/>
      <c r="B53" s="95"/>
      <c r="C53" s="53" t="s">
        <v>182</v>
      </c>
      <c r="D53" s="53" t="s">
        <v>181</v>
      </c>
      <c r="E53" s="53" t="s">
        <v>53</v>
      </c>
      <c r="F53" s="40">
        <v>43611</v>
      </c>
      <c r="G53" s="39">
        <v>3750</v>
      </c>
      <c r="H53" s="39">
        <v>0</v>
      </c>
      <c r="I53" s="39">
        <v>3750</v>
      </c>
      <c r="J53" s="39">
        <v>0</v>
      </c>
      <c r="K53" s="39">
        <v>3750</v>
      </c>
      <c r="L53" s="7"/>
    </row>
    <row r="54" spans="1:12" ht="47.25" x14ac:dyDescent="0.25">
      <c r="A54" s="44" t="s">
        <v>99</v>
      </c>
      <c r="B54" s="21" t="s">
        <v>17</v>
      </c>
      <c r="C54" s="29" t="s">
        <v>174</v>
      </c>
      <c r="D54" s="29" t="s">
        <v>175</v>
      </c>
      <c r="E54" s="53" t="s">
        <v>53</v>
      </c>
      <c r="F54" s="30">
        <v>43605</v>
      </c>
      <c r="G54" s="31">
        <v>200000</v>
      </c>
      <c r="H54" s="31">
        <v>0</v>
      </c>
      <c r="I54" s="31">
        <v>200000</v>
      </c>
      <c r="J54" s="31">
        <v>0</v>
      </c>
      <c r="K54" s="32">
        <v>200000</v>
      </c>
      <c r="L54" s="7"/>
    </row>
    <row r="55" spans="1:12" ht="78.75" x14ac:dyDescent="0.25">
      <c r="A55" s="60"/>
      <c r="B55" s="21"/>
      <c r="C55" s="62" t="s">
        <v>210</v>
      </c>
      <c r="D55" s="62" t="s">
        <v>211</v>
      </c>
      <c r="E55" s="62" t="s">
        <v>53</v>
      </c>
      <c r="F55" s="40">
        <v>43620</v>
      </c>
      <c r="G55" s="39">
        <v>3200</v>
      </c>
      <c r="H55" s="39">
        <v>0</v>
      </c>
      <c r="I55" s="39">
        <v>3200</v>
      </c>
      <c r="J55" s="39">
        <v>0</v>
      </c>
      <c r="K55" s="41">
        <v>3200</v>
      </c>
      <c r="L55" s="7"/>
    </row>
    <row r="56" spans="1:12" x14ac:dyDescent="0.25">
      <c r="A56" s="21" t="s">
        <v>100</v>
      </c>
      <c r="B56" s="21" t="s">
        <v>18</v>
      </c>
      <c r="C56" s="29"/>
      <c r="D56" s="29"/>
      <c r="E56" s="29"/>
      <c r="F56" s="30"/>
      <c r="G56" s="31"/>
      <c r="H56" s="31"/>
      <c r="I56" s="31"/>
      <c r="J56" s="31"/>
      <c r="K56" s="32"/>
      <c r="L56" s="7"/>
    </row>
    <row r="57" spans="1:12" x14ac:dyDescent="0.25">
      <c r="A57" s="47" t="s">
        <v>101</v>
      </c>
      <c r="B57" s="21" t="s">
        <v>19</v>
      </c>
      <c r="C57" s="29"/>
      <c r="D57" s="29"/>
      <c r="E57" s="29"/>
      <c r="F57" s="30"/>
      <c r="G57" s="31"/>
      <c r="H57" s="31"/>
      <c r="I57" s="31"/>
      <c r="J57" s="31"/>
      <c r="K57" s="32"/>
      <c r="L57" s="7"/>
    </row>
    <row r="58" spans="1:12" ht="63" x14ac:dyDescent="0.25">
      <c r="A58" s="47" t="s">
        <v>102</v>
      </c>
      <c r="B58" s="21" t="s">
        <v>20</v>
      </c>
      <c r="C58" s="37" t="s">
        <v>214</v>
      </c>
      <c r="D58" s="37" t="s">
        <v>91</v>
      </c>
      <c r="E58" s="62" t="s">
        <v>53</v>
      </c>
      <c r="F58" s="40">
        <v>43657</v>
      </c>
      <c r="G58" s="39">
        <v>131415</v>
      </c>
      <c r="H58" s="39">
        <v>0</v>
      </c>
      <c r="I58" s="39">
        <v>131415</v>
      </c>
      <c r="J58" s="39">
        <v>0</v>
      </c>
      <c r="K58" s="41">
        <v>131415</v>
      </c>
      <c r="L58" s="7"/>
    </row>
    <row r="59" spans="1:12" x14ac:dyDescent="0.25">
      <c r="A59" s="47" t="s">
        <v>103</v>
      </c>
      <c r="B59" s="21" t="s">
        <v>21</v>
      </c>
      <c r="C59" s="37"/>
      <c r="D59" s="37"/>
      <c r="E59" s="37"/>
      <c r="F59" s="40"/>
      <c r="G59" s="39"/>
      <c r="H59" s="39"/>
      <c r="I59" s="39"/>
      <c r="J59" s="39"/>
      <c r="K59" s="41"/>
      <c r="L59" s="7"/>
    </row>
    <row r="60" spans="1:12" x14ac:dyDescent="0.25">
      <c r="A60" s="47" t="s">
        <v>104</v>
      </c>
      <c r="B60" s="21" t="s">
        <v>22</v>
      </c>
      <c r="C60" s="37"/>
      <c r="D60" s="37"/>
      <c r="E60" s="37"/>
      <c r="F60" s="40"/>
      <c r="G60" s="39"/>
      <c r="H60" s="39"/>
      <c r="I60" s="39"/>
      <c r="J60" s="39"/>
      <c r="K60" s="41"/>
      <c r="L60" s="7"/>
    </row>
    <row r="61" spans="1:12" x14ac:dyDescent="0.25">
      <c r="A61" s="47" t="s">
        <v>105</v>
      </c>
      <c r="B61" s="21" t="s">
        <v>23</v>
      </c>
      <c r="C61" s="37"/>
      <c r="D61" s="37"/>
      <c r="E61" s="37"/>
      <c r="F61" s="40"/>
      <c r="G61" s="39"/>
      <c r="H61" s="39"/>
      <c r="I61" s="39"/>
      <c r="J61" s="39"/>
      <c r="K61" s="41"/>
      <c r="L61" s="7"/>
    </row>
    <row r="62" spans="1:12" ht="31.5" x14ac:dyDescent="0.25">
      <c r="A62" s="47" t="s">
        <v>106</v>
      </c>
      <c r="B62" s="21" t="s">
        <v>24</v>
      </c>
      <c r="C62" s="37" t="s">
        <v>205</v>
      </c>
      <c r="D62" s="37" t="s">
        <v>206</v>
      </c>
      <c r="E62" s="62" t="s">
        <v>53</v>
      </c>
      <c r="F62" s="40">
        <v>43641</v>
      </c>
      <c r="G62" s="39">
        <v>17532.169999999998</v>
      </c>
      <c r="H62" s="39">
        <v>0</v>
      </c>
      <c r="I62" s="39">
        <v>17532.2</v>
      </c>
      <c r="J62" s="39">
        <v>0</v>
      </c>
      <c r="K62" s="41">
        <v>17532.2</v>
      </c>
      <c r="L62" s="7"/>
    </row>
    <row r="63" spans="1:12" ht="31.5" x14ac:dyDescent="0.25">
      <c r="A63" s="47"/>
      <c r="B63" s="21"/>
      <c r="C63" s="62" t="s">
        <v>207</v>
      </c>
      <c r="D63" s="62" t="s">
        <v>206</v>
      </c>
      <c r="E63" s="62" t="s">
        <v>53</v>
      </c>
      <c r="F63" s="40">
        <v>43654</v>
      </c>
      <c r="G63" s="39">
        <v>4382.41</v>
      </c>
      <c r="H63" s="39">
        <v>0</v>
      </c>
      <c r="I63" s="39">
        <v>4382.3999999999996</v>
      </c>
      <c r="J63" s="39">
        <v>0</v>
      </c>
      <c r="K63" s="41">
        <v>4382.3999999999996</v>
      </c>
      <c r="L63" s="7"/>
    </row>
    <row r="64" spans="1:12" ht="31.5" x14ac:dyDescent="0.25">
      <c r="A64" s="47"/>
      <c r="B64" s="21"/>
      <c r="C64" s="62" t="s">
        <v>212</v>
      </c>
      <c r="D64" s="62" t="s">
        <v>206</v>
      </c>
      <c r="E64" s="62" t="s">
        <v>53</v>
      </c>
      <c r="F64" s="40">
        <v>43661</v>
      </c>
      <c r="G64" s="39">
        <v>16435.3</v>
      </c>
      <c r="H64" s="39">
        <v>0</v>
      </c>
      <c r="I64" s="39">
        <v>16435.3</v>
      </c>
      <c r="J64" s="39">
        <v>0</v>
      </c>
      <c r="K64" s="41">
        <v>16435.3</v>
      </c>
      <c r="L64" s="7"/>
    </row>
    <row r="65" spans="1:12" ht="31.5" x14ac:dyDescent="0.25">
      <c r="A65" s="47"/>
      <c r="B65" s="21"/>
      <c r="C65" s="62" t="s">
        <v>213</v>
      </c>
      <c r="D65" s="62" t="s">
        <v>206</v>
      </c>
      <c r="E65" s="62" t="s">
        <v>53</v>
      </c>
      <c r="F65" s="40">
        <v>43675</v>
      </c>
      <c r="G65" s="39">
        <v>4382.41</v>
      </c>
      <c r="H65" s="39">
        <v>0</v>
      </c>
      <c r="I65" s="39">
        <v>4382.3999999999996</v>
      </c>
      <c r="J65" s="39">
        <v>0</v>
      </c>
      <c r="K65" s="41">
        <v>4382.3999999999996</v>
      </c>
      <c r="L65" s="7"/>
    </row>
    <row r="66" spans="1:12" ht="31.5" x14ac:dyDescent="0.25">
      <c r="A66" s="47"/>
      <c r="B66" s="21"/>
      <c r="C66" s="62" t="s">
        <v>224</v>
      </c>
      <c r="D66" s="62" t="s">
        <v>206</v>
      </c>
      <c r="E66" s="62" t="s">
        <v>53</v>
      </c>
      <c r="F66" s="40">
        <v>43678</v>
      </c>
      <c r="G66" s="39">
        <v>81163.5</v>
      </c>
      <c r="H66" s="39">
        <v>0</v>
      </c>
      <c r="I66" s="39">
        <v>81163.5</v>
      </c>
      <c r="J66" s="39">
        <v>0</v>
      </c>
      <c r="K66" s="41">
        <v>81163.5</v>
      </c>
      <c r="L66" s="7"/>
    </row>
    <row r="67" spans="1:12" x14ac:dyDescent="0.25">
      <c r="A67" s="47" t="s">
        <v>124</v>
      </c>
      <c r="B67" s="21" t="s">
        <v>25</v>
      </c>
      <c r="C67" s="37"/>
      <c r="D67" s="37"/>
      <c r="E67" s="37"/>
      <c r="F67" s="40"/>
      <c r="G67" s="39"/>
      <c r="H67" s="39"/>
      <c r="I67" s="39"/>
      <c r="J67" s="39"/>
      <c r="K67" s="41"/>
      <c r="L67" s="7"/>
    </row>
    <row r="68" spans="1:12" ht="47.25" x14ac:dyDescent="0.25">
      <c r="A68" s="21" t="s">
        <v>63</v>
      </c>
      <c r="B68" s="21" t="s">
        <v>28</v>
      </c>
      <c r="C68" s="29" t="s">
        <v>237</v>
      </c>
      <c r="D68" s="29" t="s">
        <v>238</v>
      </c>
      <c r="E68" s="29" t="s">
        <v>228</v>
      </c>
      <c r="F68" s="30">
        <v>43830</v>
      </c>
      <c r="G68" s="31">
        <v>3439200</v>
      </c>
      <c r="H68" s="31">
        <v>0</v>
      </c>
      <c r="I68" s="31">
        <v>390000</v>
      </c>
      <c r="J68" s="31">
        <v>0</v>
      </c>
      <c r="K68" s="32">
        <v>390000</v>
      </c>
      <c r="L68" s="7"/>
    </row>
    <row r="69" spans="1:12" ht="63" x14ac:dyDescent="0.25">
      <c r="A69" s="21" t="s">
        <v>64</v>
      </c>
      <c r="B69" s="21" t="s">
        <v>115</v>
      </c>
      <c r="C69" s="23"/>
      <c r="D69" s="23"/>
      <c r="E69" s="23"/>
      <c r="F69" s="25"/>
      <c r="G69" s="26"/>
      <c r="H69" s="26"/>
      <c r="I69" s="26"/>
      <c r="J69" s="26"/>
      <c r="K69" s="27"/>
      <c r="L69" s="7"/>
    </row>
    <row r="70" spans="1:12" ht="63" x14ac:dyDescent="0.25">
      <c r="A70" s="21" t="s">
        <v>65</v>
      </c>
      <c r="B70" s="21" t="s">
        <v>116</v>
      </c>
      <c r="C70" s="23"/>
      <c r="D70" s="23"/>
      <c r="E70" s="23"/>
      <c r="F70" s="25"/>
      <c r="G70" s="26"/>
      <c r="H70" s="26"/>
      <c r="I70" s="26"/>
      <c r="J70" s="26"/>
      <c r="K70" s="27">
        <v>470536</v>
      </c>
      <c r="L70" s="7"/>
    </row>
    <row r="71" spans="1:12" ht="110.25" x14ac:dyDescent="0.25">
      <c r="A71" s="21" t="s">
        <v>107</v>
      </c>
      <c r="B71" s="21" t="s">
        <v>26</v>
      </c>
      <c r="C71" s="23" t="s">
        <v>125</v>
      </c>
      <c r="D71" s="23" t="s">
        <v>126</v>
      </c>
      <c r="E71" s="37" t="s">
        <v>53</v>
      </c>
      <c r="F71" s="25">
        <v>43830</v>
      </c>
      <c r="G71" s="26">
        <v>1772800</v>
      </c>
      <c r="H71" s="26">
        <v>0</v>
      </c>
      <c r="I71" s="26">
        <v>1181864</v>
      </c>
      <c r="J71" s="26">
        <v>0</v>
      </c>
      <c r="K71" s="27">
        <v>1181864</v>
      </c>
      <c r="L71" s="7"/>
    </row>
    <row r="72" spans="1:12" ht="63" x14ac:dyDescent="0.25">
      <c r="A72" s="93" t="s">
        <v>108</v>
      </c>
      <c r="B72" s="93" t="s">
        <v>29</v>
      </c>
      <c r="C72" s="53" t="s">
        <v>149</v>
      </c>
      <c r="D72" s="53" t="s">
        <v>150</v>
      </c>
      <c r="E72" s="53" t="s">
        <v>53</v>
      </c>
      <c r="F72" s="40">
        <v>43830</v>
      </c>
      <c r="G72" s="39">
        <v>880000</v>
      </c>
      <c r="H72" s="39"/>
      <c r="I72" s="39">
        <v>440000</v>
      </c>
      <c r="J72" s="39">
        <v>0</v>
      </c>
      <c r="K72" s="41">
        <v>440000</v>
      </c>
      <c r="L72" s="7"/>
    </row>
    <row r="73" spans="1:12" ht="47.25" x14ac:dyDescent="0.25">
      <c r="A73" s="95"/>
      <c r="B73" s="95"/>
      <c r="C73" s="23" t="s">
        <v>128</v>
      </c>
      <c r="D73" s="37" t="s">
        <v>127</v>
      </c>
      <c r="E73" s="37" t="s">
        <v>53</v>
      </c>
      <c r="F73" s="25">
        <v>43830</v>
      </c>
      <c r="G73" s="26">
        <v>307679.99</v>
      </c>
      <c r="H73" s="26">
        <v>0</v>
      </c>
      <c r="I73" s="26">
        <v>307680</v>
      </c>
      <c r="J73" s="26">
        <v>0</v>
      </c>
      <c r="K73" s="27">
        <v>307680</v>
      </c>
      <c r="L73" s="7"/>
    </row>
    <row r="74" spans="1:12" ht="47.25" x14ac:dyDescent="0.25">
      <c r="A74" s="102" t="s">
        <v>109</v>
      </c>
      <c r="B74" s="93" t="s">
        <v>9</v>
      </c>
      <c r="C74" s="53" t="s">
        <v>157</v>
      </c>
      <c r="D74" s="53" t="s">
        <v>150</v>
      </c>
      <c r="E74" s="53" t="s">
        <v>53</v>
      </c>
      <c r="F74" s="40">
        <v>43830</v>
      </c>
      <c r="G74" s="39">
        <v>970000</v>
      </c>
      <c r="H74" s="39">
        <v>0</v>
      </c>
      <c r="I74" s="39">
        <v>485000</v>
      </c>
      <c r="J74" s="39"/>
      <c r="K74" s="41">
        <v>485000</v>
      </c>
      <c r="L74" s="7"/>
    </row>
    <row r="75" spans="1:12" ht="84.75" customHeight="1" x14ac:dyDescent="0.25">
      <c r="A75" s="103"/>
      <c r="B75" s="95"/>
      <c r="C75" s="23" t="s">
        <v>133</v>
      </c>
      <c r="D75" s="37" t="s">
        <v>127</v>
      </c>
      <c r="E75" s="37" t="s">
        <v>53</v>
      </c>
      <c r="F75" s="25" t="s">
        <v>239</v>
      </c>
      <c r="G75" s="26">
        <v>413450</v>
      </c>
      <c r="H75" s="26">
        <v>0</v>
      </c>
      <c r="I75" s="26">
        <v>413450</v>
      </c>
      <c r="J75" s="26">
        <v>0</v>
      </c>
      <c r="K75" s="27">
        <v>413450</v>
      </c>
      <c r="L75" s="8"/>
    </row>
    <row r="76" spans="1:12" ht="96" customHeight="1" x14ac:dyDescent="0.25">
      <c r="A76" s="43">
        <v>10</v>
      </c>
      <c r="B76" s="21" t="s">
        <v>117</v>
      </c>
      <c r="C76" s="23"/>
      <c r="D76" s="23"/>
      <c r="E76" s="23"/>
      <c r="F76" s="25"/>
      <c r="G76" s="26"/>
      <c r="H76" s="26"/>
      <c r="I76" s="26"/>
      <c r="J76" s="26"/>
      <c r="K76" s="27"/>
      <c r="L76" s="8"/>
    </row>
    <row r="77" spans="1:12" ht="77.25" customHeight="1" x14ac:dyDescent="0.25">
      <c r="A77" s="48" t="s">
        <v>135</v>
      </c>
      <c r="B77" s="21" t="s">
        <v>8</v>
      </c>
      <c r="C77" s="23"/>
      <c r="D77" s="23"/>
      <c r="E77" s="23"/>
      <c r="F77" s="25"/>
      <c r="G77" s="26"/>
      <c r="H77" s="26"/>
      <c r="I77" s="26"/>
      <c r="J77" s="26"/>
      <c r="K77" s="27"/>
      <c r="L77" s="7"/>
    </row>
    <row r="78" spans="1:12" x14ac:dyDescent="0.25">
      <c r="A78" s="48" t="s">
        <v>136</v>
      </c>
      <c r="B78" s="21" t="s">
        <v>17</v>
      </c>
      <c r="C78" s="23"/>
      <c r="D78" s="23"/>
      <c r="E78" s="23"/>
      <c r="F78" s="25"/>
      <c r="G78" s="26"/>
      <c r="H78" s="26"/>
      <c r="I78" s="26"/>
      <c r="J78" s="26"/>
      <c r="K78" s="27"/>
      <c r="L78" s="7"/>
    </row>
    <row r="79" spans="1:12" ht="63" x14ac:dyDescent="0.25">
      <c r="A79" s="50">
        <v>11</v>
      </c>
      <c r="B79" s="42" t="s">
        <v>118</v>
      </c>
      <c r="C79" s="23"/>
      <c r="D79" s="23"/>
      <c r="E79" s="23"/>
      <c r="F79" s="25"/>
      <c r="G79" s="26"/>
      <c r="H79" s="26"/>
      <c r="I79" s="26"/>
      <c r="J79" s="26"/>
      <c r="K79" s="27"/>
      <c r="L79" s="7"/>
    </row>
    <row r="80" spans="1:12" x14ac:dyDescent="0.25">
      <c r="A80" s="49" t="s">
        <v>137</v>
      </c>
      <c r="B80" s="21" t="s">
        <v>25</v>
      </c>
      <c r="C80" s="23"/>
      <c r="D80" s="23"/>
      <c r="E80" s="23"/>
      <c r="F80" s="25"/>
      <c r="G80" s="26"/>
      <c r="H80" s="26"/>
      <c r="I80" s="26"/>
      <c r="J80" s="26"/>
      <c r="K80" s="27"/>
      <c r="L80" s="7"/>
    </row>
    <row r="81" spans="1:12" ht="31.5" x14ac:dyDescent="0.25">
      <c r="A81" s="50" t="s">
        <v>138</v>
      </c>
      <c r="B81" s="37" t="s">
        <v>15</v>
      </c>
      <c r="C81" s="23" t="s">
        <v>192</v>
      </c>
      <c r="D81" s="23" t="s">
        <v>193</v>
      </c>
      <c r="E81" s="53" t="s">
        <v>53</v>
      </c>
      <c r="F81" s="25">
        <v>43830</v>
      </c>
      <c r="G81" s="26">
        <v>84100</v>
      </c>
      <c r="H81" s="26">
        <v>0</v>
      </c>
      <c r="I81" s="26">
        <v>42100</v>
      </c>
      <c r="J81" s="26">
        <v>0</v>
      </c>
      <c r="K81" s="27">
        <v>42100</v>
      </c>
      <c r="L81" s="7"/>
    </row>
    <row r="82" spans="1:12" ht="31.5" x14ac:dyDescent="0.25">
      <c r="A82" s="46" t="s">
        <v>139</v>
      </c>
      <c r="B82" s="38" t="s">
        <v>18</v>
      </c>
      <c r="C82" s="23" t="s">
        <v>225</v>
      </c>
      <c r="D82" s="62" t="s">
        <v>193</v>
      </c>
      <c r="E82" s="62" t="s">
        <v>53</v>
      </c>
      <c r="F82" s="40">
        <v>43830</v>
      </c>
      <c r="G82" s="26">
        <v>72900</v>
      </c>
      <c r="H82" s="26">
        <v>0</v>
      </c>
      <c r="I82" s="26">
        <v>36500</v>
      </c>
      <c r="J82" s="26">
        <v>0</v>
      </c>
      <c r="K82" s="27">
        <v>36500</v>
      </c>
      <c r="L82" s="7"/>
    </row>
    <row r="83" spans="1:12" ht="47.25" x14ac:dyDescent="0.25">
      <c r="A83" s="50" t="s">
        <v>140</v>
      </c>
      <c r="B83" s="37" t="s">
        <v>119</v>
      </c>
      <c r="C83" s="23"/>
      <c r="D83" s="23"/>
      <c r="E83" s="23"/>
      <c r="F83" s="25"/>
      <c r="G83" s="26"/>
      <c r="H83" s="26"/>
      <c r="I83" s="26"/>
      <c r="J83" s="26"/>
      <c r="K83" s="27"/>
      <c r="L83" s="7"/>
    </row>
    <row r="84" spans="1:12" ht="47.25" x14ac:dyDescent="0.25">
      <c r="A84" s="50" t="s">
        <v>141</v>
      </c>
      <c r="B84" s="37" t="s">
        <v>30</v>
      </c>
      <c r="C84" s="29" t="s">
        <v>208</v>
      </c>
      <c r="D84" s="29" t="s">
        <v>209</v>
      </c>
      <c r="E84" s="62" t="s">
        <v>53</v>
      </c>
      <c r="F84" s="30">
        <v>43646</v>
      </c>
      <c r="G84" s="31">
        <v>10000</v>
      </c>
      <c r="H84" s="31">
        <v>0</v>
      </c>
      <c r="I84" s="31">
        <v>10000</v>
      </c>
      <c r="J84" s="31">
        <v>0</v>
      </c>
      <c r="K84" s="32">
        <v>10000</v>
      </c>
      <c r="L84" s="7"/>
    </row>
    <row r="85" spans="1:12" ht="47.25" x14ac:dyDescent="0.25">
      <c r="A85" s="98" t="s">
        <v>142</v>
      </c>
      <c r="B85" s="93" t="s">
        <v>31</v>
      </c>
      <c r="C85" s="29" t="s">
        <v>166</v>
      </c>
      <c r="D85" s="29" t="s">
        <v>167</v>
      </c>
      <c r="E85" s="53" t="s">
        <v>53</v>
      </c>
      <c r="F85" s="30">
        <v>43615</v>
      </c>
      <c r="G85" s="31">
        <v>6000</v>
      </c>
      <c r="H85" s="31">
        <v>0</v>
      </c>
      <c r="I85" s="31">
        <v>6000</v>
      </c>
      <c r="J85" s="31">
        <v>0</v>
      </c>
      <c r="K85" s="32">
        <v>6000</v>
      </c>
      <c r="L85" s="7"/>
    </row>
    <row r="86" spans="1:12" ht="47.25" x14ac:dyDescent="0.25">
      <c r="A86" s="100"/>
      <c r="B86" s="95"/>
      <c r="C86" s="53" t="s">
        <v>166</v>
      </c>
      <c r="D86" s="53" t="s">
        <v>195</v>
      </c>
      <c r="E86" s="53" t="s">
        <v>53</v>
      </c>
      <c r="F86" s="40">
        <v>43646</v>
      </c>
      <c r="G86" s="39">
        <v>2000</v>
      </c>
      <c r="H86" s="39">
        <v>0</v>
      </c>
      <c r="I86" s="39">
        <v>2000</v>
      </c>
      <c r="J86" s="39">
        <v>0</v>
      </c>
      <c r="K86" s="41">
        <v>2000</v>
      </c>
      <c r="L86" s="7"/>
    </row>
    <row r="87" spans="1:12" ht="44.25" customHeight="1" x14ac:dyDescent="0.25">
      <c r="A87" s="98" t="s">
        <v>143</v>
      </c>
      <c r="B87" s="93" t="s">
        <v>32</v>
      </c>
      <c r="C87" s="53" t="s">
        <v>168</v>
      </c>
      <c r="D87" s="53" t="s">
        <v>167</v>
      </c>
      <c r="E87" s="53" t="s">
        <v>53</v>
      </c>
      <c r="F87" s="40">
        <v>43616</v>
      </c>
      <c r="G87" s="39">
        <v>6000</v>
      </c>
      <c r="H87" s="39">
        <v>0</v>
      </c>
      <c r="I87" s="39">
        <v>6000</v>
      </c>
      <c r="J87" s="39">
        <v>0</v>
      </c>
      <c r="K87" s="41">
        <v>6000</v>
      </c>
      <c r="L87" s="7"/>
    </row>
    <row r="88" spans="1:12" ht="126" hidden="1" x14ac:dyDescent="0.25">
      <c r="A88" s="100"/>
      <c r="B88" s="95"/>
      <c r="C88" s="29" t="s">
        <v>92</v>
      </c>
      <c r="D88" s="29" t="s">
        <v>91</v>
      </c>
      <c r="E88" s="29" t="s">
        <v>53</v>
      </c>
      <c r="F88" s="30" t="s">
        <v>93</v>
      </c>
      <c r="G88" s="31">
        <v>392500</v>
      </c>
      <c r="H88" s="31">
        <v>0</v>
      </c>
      <c r="I88" s="31">
        <v>392.5</v>
      </c>
      <c r="J88" s="31"/>
      <c r="K88" s="32">
        <v>392.5</v>
      </c>
      <c r="L88" s="7"/>
    </row>
    <row r="89" spans="1:12" ht="78.75" x14ac:dyDescent="0.25">
      <c r="A89" s="50" t="s">
        <v>144</v>
      </c>
      <c r="B89" s="37" t="s">
        <v>33</v>
      </c>
      <c r="C89" s="53" t="s">
        <v>155</v>
      </c>
      <c r="D89" s="53" t="s">
        <v>156</v>
      </c>
      <c r="E89" s="53" t="s">
        <v>53</v>
      </c>
      <c r="F89" s="30">
        <v>43549</v>
      </c>
      <c r="G89" s="31">
        <v>1500</v>
      </c>
      <c r="H89" s="31">
        <v>0</v>
      </c>
      <c r="I89" s="31">
        <v>1500</v>
      </c>
      <c r="J89" s="31">
        <v>0</v>
      </c>
      <c r="K89" s="32">
        <v>1500</v>
      </c>
      <c r="L89" s="7"/>
    </row>
    <row r="90" spans="1:12" ht="47.25" x14ac:dyDescent="0.25">
      <c r="A90" s="98" t="s">
        <v>145</v>
      </c>
      <c r="B90" s="93" t="s">
        <v>34</v>
      </c>
      <c r="C90" s="53" t="s">
        <v>158</v>
      </c>
      <c r="D90" s="53" t="s">
        <v>159</v>
      </c>
      <c r="E90" s="53" t="s">
        <v>53</v>
      </c>
      <c r="F90" s="30">
        <v>43549</v>
      </c>
      <c r="G90" s="31">
        <v>1000</v>
      </c>
      <c r="H90" s="31">
        <v>0</v>
      </c>
      <c r="I90" s="31">
        <v>1000</v>
      </c>
      <c r="J90" s="31">
        <v>0</v>
      </c>
      <c r="K90" s="32">
        <v>1000</v>
      </c>
      <c r="L90" s="7"/>
    </row>
    <row r="91" spans="1:12" ht="47.25" x14ac:dyDescent="0.25">
      <c r="A91" s="99"/>
      <c r="B91" s="94"/>
      <c r="C91" s="53" t="s">
        <v>176</v>
      </c>
      <c r="D91" s="53" t="s">
        <v>177</v>
      </c>
      <c r="E91" s="53" t="s">
        <v>53</v>
      </c>
      <c r="F91" s="40">
        <v>43594</v>
      </c>
      <c r="G91" s="39">
        <v>3500</v>
      </c>
      <c r="H91" s="39">
        <v>0</v>
      </c>
      <c r="I91" s="39">
        <v>3500</v>
      </c>
      <c r="J91" s="39">
        <v>0</v>
      </c>
      <c r="K91" s="41">
        <v>3500</v>
      </c>
      <c r="L91" s="7"/>
    </row>
    <row r="92" spans="1:12" ht="47.25" x14ac:dyDescent="0.25">
      <c r="A92" s="100"/>
      <c r="B92" s="95"/>
      <c r="C92" s="53" t="s">
        <v>185</v>
      </c>
      <c r="D92" s="53" t="s">
        <v>186</v>
      </c>
      <c r="E92" s="53" t="s">
        <v>53</v>
      </c>
      <c r="F92" s="40">
        <v>43616</v>
      </c>
      <c r="G92" s="39">
        <v>1500</v>
      </c>
      <c r="H92" s="39">
        <v>0</v>
      </c>
      <c r="I92" s="39">
        <v>1500</v>
      </c>
      <c r="J92" s="39">
        <v>0</v>
      </c>
      <c r="K92" s="41">
        <v>1500</v>
      </c>
      <c r="L92" s="7"/>
    </row>
    <row r="93" spans="1:12" s="18" customFormat="1" ht="45" customHeight="1" x14ac:dyDescent="0.25">
      <c r="A93" s="51" t="s">
        <v>146</v>
      </c>
      <c r="B93" s="37" t="s">
        <v>35</v>
      </c>
      <c r="C93" s="53" t="s">
        <v>190</v>
      </c>
      <c r="D93" s="53" t="s">
        <v>191</v>
      </c>
      <c r="E93" s="53" t="s">
        <v>53</v>
      </c>
      <c r="F93" s="25">
        <v>43616</v>
      </c>
      <c r="G93" s="26">
        <v>8265</v>
      </c>
      <c r="H93" s="26">
        <v>0</v>
      </c>
      <c r="I93" s="26">
        <v>8265</v>
      </c>
      <c r="J93" s="26">
        <v>0</v>
      </c>
      <c r="K93" s="27">
        <v>8265</v>
      </c>
      <c r="L93" s="28"/>
    </row>
    <row r="94" spans="1:12" ht="47.25" x14ac:dyDescent="0.25">
      <c r="A94" s="112" t="s">
        <v>147</v>
      </c>
      <c r="B94" s="101" t="s">
        <v>36</v>
      </c>
      <c r="C94" s="23" t="s">
        <v>151</v>
      </c>
      <c r="D94" s="23" t="s">
        <v>152</v>
      </c>
      <c r="E94" s="53" t="s">
        <v>53</v>
      </c>
      <c r="F94" s="25" t="s">
        <v>153</v>
      </c>
      <c r="G94" s="26">
        <v>2000</v>
      </c>
      <c r="H94" s="26">
        <v>0</v>
      </c>
      <c r="I94" s="26">
        <v>2000</v>
      </c>
      <c r="J94" s="26">
        <v>0</v>
      </c>
      <c r="K94" s="27">
        <v>2000</v>
      </c>
      <c r="L94" s="7"/>
    </row>
    <row r="95" spans="1:12" ht="9" customHeight="1" x14ac:dyDescent="0.25">
      <c r="A95" s="112"/>
      <c r="B95" s="101"/>
      <c r="C95" s="23"/>
      <c r="D95" s="23"/>
      <c r="E95" s="23"/>
      <c r="F95" s="25"/>
      <c r="G95" s="26"/>
      <c r="H95" s="26"/>
      <c r="I95" s="26"/>
      <c r="J95" s="26"/>
      <c r="K95" s="27"/>
      <c r="L95" s="7"/>
    </row>
    <row r="96" spans="1:12" hidden="1" x14ac:dyDescent="0.25">
      <c r="A96" s="112"/>
      <c r="B96" s="101"/>
      <c r="L96" s="7"/>
    </row>
    <row r="97" spans="1:12" x14ac:dyDescent="0.25">
      <c r="A97" s="64" t="s">
        <v>148</v>
      </c>
      <c r="B97" s="54" t="s">
        <v>37</v>
      </c>
      <c r="C97" s="58"/>
      <c r="D97" s="58"/>
      <c r="E97" s="58"/>
      <c r="F97" s="58"/>
      <c r="G97" s="58"/>
      <c r="H97" s="58"/>
      <c r="I97" s="58"/>
      <c r="J97" s="58"/>
      <c r="K97" s="68"/>
      <c r="L97" s="7"/>
    </row>
    <row r="98" spans="1:12" x14ac:dyDescent="0.25">
      <c r="A98" s="64" t="s">
        <v>219</v>
      </c>
      <c r="B98" s="54" t="s">
        <v>196</v>
      </c>
      <c r="C98" s="58"/>
      <c r="D98" s="58"/>
      <c r="E98" s="58"/>
      <c r="F98" s="58"/>
      <c r="G98" s="58"/>
      <c r="H98" s="58"/>
      <c r="I98" s="58"/>
      <c r="J98" s="58"/>
      <c r="K98" s="68"/>
      <c r="L98" s="7"/>
    </row>
    <row r="99" spans="1:12" ht="63" x14ac:dyDescent="0.25">
      <c r="A99" s="64" t="s">
        <v>221</v>
      </c>
      <c r="B99" s="69" t="s">
        <v>220</v>
      </c>
      <c r="C99" s="70" t="s">
        <v>222</v>
      </c>
      <c r="D99" s="70" t="s">
        <v>91</v>
      </c>
      <c r="E99" s="62" t="s">
        <v>53</v>
      </c>
      <c r="F99" s="58" t="s">
        <v>223</v>
      </c>
      <c r="G99" s="58">
        <v>191098.8</v>
      </c>
      <c r="H99" s="58">
        <v>0</v>
      </c>
      <c r="I99" s="58">
        <v>191098.8</v>
      </c>
      <c r="J99" s="58">
        <v>0</v>
      </c>
      <c r="K99" s="68">
        <v>191098.8</v>
      </c>
      <c r="L99" s="7"/>
    </row>
    <row r="100" spans="1:12" x14ac:dyDescent="0.25">
      <c r="A100" s="64"/>
      <c r="B100" s="54"/>
      <c r="C100" s="58"/>
      <c r="D100" s="58"/>
      <c r="E100" s="58"/>
      <c r="F100" s="58"/>
      <c r="G100" s="58"/>
      <c r="H100" s="58"/>
      <c r="I100" s="58"/>
      <c r="J100" s="58"/>
      <c r="K100" s="68"/>
      <c r="L100" s="7"/>
    </row>
    <row r="101" spans="1:12" ht="43.5" customHeight="1" x14ac:dyDescent="0.25">
      <c r="A101" s="109"/>
      <c r="B101" s="93"/>
      <c r="C101" s="58"/>
      <c r="D101" s="58"/>
      <c r="E101" s="58"/>
      <c r="F101" s="58"/>
      <c r="G101" s="58"/>
      <c r="H101" s="58"/>
      <c r="I101" s="58"/>
      <c r="J101" s="58"/>
      <c r="K101" s="68"/>
      <c r="L101" s="7"/>
    </row>
    <row r="102" spans="1:12" ht="91.5" hidden="1" customHeight="1" x14ac:dyDescent="0.25">
      <c r="A102" s="110"/>
      <c r="B102" s="95"/>
      <c r="L102" s="7"/>
    </row>
  </sheetData>
  <mergeCells count="52">
    <mergeCell ref="A101:A102"/>
    <mergeCell ref="B101:B102"/>
    <mergeCell ref="G3:G4"/>
    <mergeCell ref="H3:H4"/>
    <mergeCell ref="A3:A4"/>
    <mergeCell ref="B3:B4"/>
    <mergeCell ref="C3:C4"/>
    <mergeCell ref="D3:D4"/>
    <mergeCell ref="E3:E4"/>
    <mergeCell ref="F3:F4"/>
    <mergeCell ref="B35:B36"/>
    <mergeCell ref="B24:B26"/>
    <mergeCell ref="A35:A36"/>
    <mergeCell ref="B30:B31"/>
    <mergeCell ref="F24:F26"/>
    <mergeCell ref="A94:A96"/>
    <mergeCell ref="A1:K1"/>
    <mergeCell ref="I3:K3"/>
    <mergeCell ref="G24:G26"/>
    <mergeCell ref="A24:A26"/>
    <mergeCell ref="H24:H26"/>
    <mergeCell ref="I24:I26"/>
    <mergeCell ref="J24:J26"/>
    <mergeCell ref="K24:K26"/>
    <mergeCell ref="C2:H2"/>
    <mergeCell ref="B94:B96"/>
    <mergeCell ref="B87:B88"/>
    <mergeCell ref="A87:A88"/>
    <mergeCell ref="A72:A73"/>
    <mergeCell ref="B72:B73"/>
    <mergeCell ref="A74:A75"/>
    <mergeCell ref="B74:B75"/>
    <mergeCell ref="A85:A86"/>
    <mergeCell ref="B85:B86"/>
    <mergeCell ref="A51:A53"/>
    <mergeCell ref="B51:B53"/>
    <mergeCell ref="B90:B92"/>
    <mergeCell ref="A90:A92"/>
    <mergeCell ref="A43:A44"/>
    <mergeCell ref="B43:B44"/>
    <mergeCell ref="H35:H36"/>
    <mergeCell ref="I35:I36"/>
    <mergeCell ref="J35:J36"/>
    <mergeCell ref="K35:K36"/>
    <mergeCell ref="C24:C26"/>
    <mergeCell ref="D24:D26"/>
    <mergeCell ref="E24:E26"/>
    <mergeCell ref="C35:C36"/>
    <mergeCell ref="D35:D36"/>
    <mergeCell ref="E35:E36"/>
    <mergeCell ref="F35:F36"/>
    <mergeCell ref="G35:G3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2019-10-15T08:30:47Z</cp:lastPrinted>
  <dcterms:created xsi:type="dcterms:W3CDTF">2018-07-30T08:01:14Z</dcterms:created>
  <dcterms:modified xsi:type="dcterms:W3CDTF">2019-10-15T09:08:32Z</dcterms:modified>
</cp:coreProperties>
</file>